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2019,20" sheetId="4" r:id="rId1"/>
    <sheet name="2018" sheetId="2" r:id="rId2"/>
  </sheets>
  <definedNames>
    <definedName name="_xlnm._FilterDatabase" localSheetId="1" hidden="1">'2018'!$A$14:$GE$14</definedName>
    <definedName name="_xlnm._FilterDatabase" localSheetId="0" hidden="1">'2019,20'!$A$14:$GE$14</definedName>
    <definedName name="_xlnm.Print_Titles" localSheetId="1">'2018'!$13:$14</definedName>
    <definedName name="_xlnm.Print_Titles" localSheetId="0">'2019,20'!$13:$14</definedName>
    <definedName name="_xlnm.Print_Area" localSheetId="1">'2018'!$A$1:$G$102</definedName>
    <definedName name="_xlnm.Print_Area" localSheetId="0">'2019,20'!$A$1:$H$84</definedName>
  </definedNames>
  <calcPr calcId="125725"/>
</workbook>
</file>

<file path=xl/calcChain.xml><?xml version="1.0" encoding="utf-8"?>
<calcChain xmlns="http://schemas.openxmlformats.org/spreadsheetml/2006/main">
  <c r="H71" i="4"/>
  <c r="H70" s="1"/>
  <c r="G71"/>
  <c r="G70" s="1"/>
  <c r="H23"/>
  <c r="H22" s="1"/>
  <c r="G23"/>
  <c r="G22" s="1"/>
  <c r="H19"/>
  <c r="H18" s="1"/>
  <c r="G19"/>
  <c r="G18" s="1"/>
  <c r="G101" i="2"/>
  <c r="G85"/>
  <c r="G96"/>
  <c r="G89"/>
  <c r="G88" s="1"/>
  <c r="G78"/>
  <c r="G81"/>
  <c r="G62"/>
  <c r="G59"/>
  <c r="G50"/>
  <c r="G43"/>
  <c r="G42" s="1"/>
  <c r="G39"/>
  <c r="G35"/>
  <c r="G31" l="1"/>
  <c r="G28"/>
  <c r="G26"/>
  <c r="G23"/>
  <c r="G22" s="1"/>
  <c r="G19"/>
  <c r="G18" s="1"/>
  <c r="H33" i="4"/>
  <c r="G33"/>
  <c r="G25" i="2" l="1"/>
  <c r="G21" s="1"/>
  <c r="H28" i="4"/>
  <c r="G28"/>
  <c r="H26"/>
  <c r="H25" s="1"/>
  <c r="G26"/>
  <c r="G25" s="1"/>
  <c r="G34" i="2"/>
  <c r="G33" s="1"/>
  <c r="H36" i="4"/>
  <c r="H35" s="1"/>
  <c r="G36"/>
  <c r="G35" s="1"/>
  <c r="H32"/>
  <c r="H31" s="1"/>
  <c r="G32"/>
  <c r="G31" s="1"/>
  <c r="G61" i="2" l="1"/>
  <c r="G38"/>
  <c r="G37" s="1"/>
  <c r="H47" i="4"/>
  <c r="H46" s="1"/>
  <c r="G47"/>
  <c r="G46" s="1"/>
  <c r="G49" i="2"/>
  <c r="G48" s="1"/>
  <c r="H81" i="4"/>
  <c r="H80" s="1"/>
  <c r="H79" s="1"/>
  <c r="H75"/>
  <c r="H74" s="1"/>
  <c r="H66"/>
  <c r="H63"/>
  <c r="H60"/>
  <c r="H55"/>
  <c r="H52" s="1"/>
  <c r="H51" s="1"/>
  <c r="H43"/>
  <c r="H39"/>
  <c r="H17"/>
  <c r="G81"/>
  <c r="G80" s="1"/>
  <c r="G79" s="1"/>
  <c r="G75"/>
  <c r="G74" s="1"/>
  <c r="G66"/>
  <c r="G63"/>
  <c r="G60"/>
  <c r="G55"/>
  <c r="G52" s="1"/>
  <c r="G51" s="1"/>
  <c r="G43"/>
  <c r="G39"/>
  <c r="G17"/>
  <c r="G95" i="2"/>
  <c r="G94" s="1"/>
  <c r="G93" s="1"/>
  <c r="G17"/>
  <c r="G58"/>
  <c r="G55" s="1"/>
  <c r="G100"/>
  <c r="G99" s="1"/>
  <c r="G98" s="1"/>
  <c r="G72"/>
  <c r="G66"/>
  <c r="G77"/>
  <c r="G80"/>
  <c r="G69"/>
  <c r="G46"/>
  <c r="G54" l="1"/>
  <c r="H38" i="4"/>
  <c r="G76" i="2"/>
  <c r="G75" s="1"/>
  <c r="G84"/>
  <c r="G83" s="1"/>
  <c r="G38" i="4"/>
  <c r="H21"/>
  <c r="H16" s="1"/>
  <c r="G21"/>
  <c r="G16" s="1"/>
  <c r="H69"/>
  <c r="G69"/>
  <c r="H59"/>
  <c r="H58" s="1"/>
  <c r="G59"/>
  <c r="G58" s="1"/>
  <c r="G65" i="2"/>
  <c r="G64" s="1"/>
  <c r="G41"/>
  <c r="H15" i="4" l="1"/>
  <c r="G15"/>
  <c r="G16" i="2"/>
  <c r="G15" s="1"/>
</calcChain>
</file>

<file path=xl/sharedStrings.xml><?xml version="1.0" encoding="utf-8"?>
<sst xmlns="http://schemas.openxmlformats.org/spreadsheetml/2006/main" count="308" uniqueCount="94">
  <si>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</si>
  <si>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</si>
  <si>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</si>
  <si>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</si>
  <si>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</si>
  <si>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</si>
  <si>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</si>
  <si>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</si>
  <si>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</si>
  <si>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</si>
  <si>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</si>
  <si>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</si>
  <si>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</si>
  <si>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</si>
  <si>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</si>
  <si>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</si>
  <si>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</si>
  <si>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</si>
  <si>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</si>
  <si>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</si>
  <si>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</si>
  <si>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</si>
  <si>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</si>
  <si>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</si>
  <si>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</si>
  <si>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</si>
  <si>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</si>
  <si>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</si>
  <si>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</si>
  <si>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</si>
  <si>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</si>
  <si>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</si>
  <si>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</si>
  <si>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</si>
  <si>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</si>
  <si>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</si>
  <si>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</si>
  <si>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</si>
  <si>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</si>
  <si>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</si>
  <si>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</si>
  <si>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</si>
  <si>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</si>
  <si>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</si>
  <si>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</si>
  <si>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</si>
  <si>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</si>
  <si>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</si>
  <si>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</si>
  <si>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</si>
  <si>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</si>
  <si>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</si>
  <si>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</si>
  <si>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</si>
  <si>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</si>
  <si>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</si>
  <si>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</si>
  <si>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</si>
  <si>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</si>
  <si>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</si>
  <si>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</si>
  <si>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</si>
  <si>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</si>
  <si>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</si>
  <si>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</si>
  <si>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</si>
  <si>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</si>
  <si>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</si>
  <si>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</si>
  <si>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</si>
  <si>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</si>
  <si>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</si>
  <si>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9500015150</t>
  </si>
  <si>
    <t>Таблица2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</si>
  <si>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</si>
  <si>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</si>
  <si>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</si>
  <si>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</si>
  <si>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</si>
  <si>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</si>
  <si>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</si>
  <si>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</si>
  <si>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</si>
  <si>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</si>
  <si>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</si>
  <si>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</si>
  <si>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</si>
  <si>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>Приложение  № 7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</si>
  <si>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ГРБС</t>
  </si>
  <si>
    <t xml:space="preserve">   2020 г.   Сумма, руб.</t>
  </si>
  <si>
    <t xml:space="preserve">      2019 г. Сумма, руб.</t>
  </si>
  <si>
    <t xml:space="preserve"> Ведомственная структура расходов      
бюджета Безменовского сельсовета  Черепановского района Новосибирской области      
 на 2018 год и плановый период 2019 и 2020 годов</t>
  </si>
  <si>
    <t>2018  г.           Сумма,               руб.</t>
  </si>
  <si>
    <t>Расходы на выплаты персоналу казенных учреждений</t>
  </si>
</sst>
</file>

<file path=xl/styles.xml><?xml version="1.0" encoding="utf-8"?>
<styleSheet xmlns="http://schemas.openxmlformats.org/spreadsheetml/2006/main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  <numFmt numFmtId="171" formatCode="000;;&quot;&quot;"/>
    <numFmt numFmtId="172" formatCode="#,##0.0_ ;[Red]\-#,##0.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7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1" fillId="0" borderId="0" xfId="1" applyNumberFormat="1"/>
    <xf numFmtId="169" fontId="1" fillId="0" borderId="0" xfId="1" applyNumberFormat="1"/>
    <xf numFmtId="0" fontId="7" fillId="0" borderId="1" xfId="1" applyFont="1" applyBorder="1"/>
    <xf numFmtId="170" fontId="7" fillId="0" borderId="1" xfId="1" applyNumberFormat="1" applyFont="1" applyBorder="1"/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3" borderId="0" xfId="1" applyNumberFormat="1" applyFill="1"/>
    <xf numFmtId="168" fontId="8" fillId="2" borderId="1" xfId="2" applyNumberFormat="1" applyFont="1" applyFill="1" applyBorder="1" applyAlignment="1" applyProtection="1">
      <alignment horizontal="right" vertical="center"/>
      <protection hidden="1"/>
    </xf>
    <xf numFmtId="171" fontId="11" fillId="0" borderId="0" xfId="1" applyNumberFormat="1" applyFont="1" applyFill="1" applyBorder="1" applyAlignment="1" applyProtection="1">
      <alignment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/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171" fontId="8" fillId="0" borderId="4" xfId="1" applyNumberFormat="1" applyFont="1" applyFill="1" applyBorder="1" applyAlignment="1" applyProtection="1">
      <alignment horizontal="center" wrapText="1"/>
      <protection hidden="1"/>
    </xf>
    <xf numFmtId="171" fontId="7" fillId="0" borderId="4" xfId="1" applyNumberFormat="1" applyFont="1" applyFill="1" applyBorder="1" applyAlignment="1" applyProtection="1">
      <alignment horizontal="center" wrapText="1"/>
      <protection hidden="1"/>
    </xf>
    <xf numFmtId="171" fontId="8" fillId="0" borderId="10" xfId="1" applyNumberFormat="1" applyFont="1" applyFill="1" applyBorder="1" applyAlignment="1" applyProtection="1">
      <alignment wrapText="1"/>
      <protection hidden="1"/>
    </xf>
    <xf numFmtId="0" fontId="7" fillId="0" borderId="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7" fillId="0" borderId="1" xfId="1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0" tabSelected="1" view="pageBreakPreview" topLeftCell="A8" zoomScaleNormal="100" zoomScaleSheetLayoutView="100" workbookViewId="0">
      <selection activeCell="A2" sqref="A1:A1048576"/>
    </sheetView>
  </sheetViews>
  <sheetFormatPr defaultColWidth="9.140625" defaultRowHeight="12.75"/>
  <cols>
    <col min="1" max="1" width="58" style="65" customWidth="1"/>
    <col min="2" max="2" width="6.85546875" style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63"/>
      <c r="B1" s="51" t="s">
        <v>87</v>
      </c>
      <c r="C1" s="52"/>
      <c r="D1" s="52"/>
      <c r="E1" s="52"/>
      <c r="F1" s="52"/>
      <c r="G1" s="52"/>
    </row>
    <row r="2" spans="1:10" s="2" customFormat="1" ht="15.75">
      <c r="A2" s="63"/>
      <c r="B2" s="52"/>
      <c r="C2" s="52"/>
      <c r="D2" s="52"/>
      <c r="E2" s="52"/>
      <c r="F2" s="52"/>
      <c r="G2" s="52"/>
    </row>
    <row r="3" spans="1:10" s="2" customFormat="1" ht="15.75">
      <c r="A3" s="63"/>
      <c r="B3" s="52"/>
      <c r="C3" s="52"/>
      <c r="D3" s="52"/>
      <c r="E3" s="52"/>
      <c r="F3" s="52"/>
      <c r="G3" s="52"/>
    </row>
    <row r="4" spans="1:10" s="2" customFormat="1" ht="15.75">
      <c r="A4" s="63"/>
      <c r="B4" s="52"/>
      <c r="C4" s="52"/>
      <c r="D4" s="52"/>
      <c r="E4" s="52"/>
      <c r="F4" s="52"/>
      <c r="G4" s="52"/>
    </row>
    <row r="5" spans="1:10" s="2" customFormat="1" ht="15.75">
      <c r="A5" s="63"/>
      <c r="B5" s="52"/>
      <c r="C5" s="52"/>
      <c r="D5" s="52"/>
      <c r="E5" s="52"/>
      <c r="F5" s="52"/>
      <c r="G5" s="52"/>
    </row>
    <row r="6" spans="1:10" s="3" customFormat="1" ht="13.5" customHeight="1">
      <c r="A6" s="64"/>
      <c r="E6" s="4"/>
      <c r="F6" s="4"/>
      <c r="G6" s="4"/>
      <c r="H6" s="4"/>
    </row>
    <row r="7" spans="1:10" s="3" customFormat="1" ht="15" customHeight="1">
      <c r="A7" s="64"/>
    </row>
    <row r="8" spans="1:10" s="6" customFormat="1" ht="82.5" customHeight="1">
      <c r="A8" s="53" t="s">
        <v>91</v>
      </c>
      <c r="B8" s="53"/>
      <c r="C8" s="53"/>
      <c r="D8" s="53"/>
      <c r="E8" s="53"/>
      <c r="F8" s="53"/>
      <c r="G8" s="53"/>
    </row>
    <row r="9" spans="1:10" s="6" customFormat="1" ht="15" customHeight="1">
      <c r="A9" s="53"/>
      <c r="B9" s="53"/>
      <c r="C9" s="53"/>
      <c r="D9" s="53"/>
      <c r="E9" s="53"/>
      <c r="F9" s="53"/>
      <c r="G9" s="53"/>
    </row>
    <row r="10" spans="1:10" s="6" customFormat="1" ht="15" customHeight="1">
      <c r="A10" s="53"/>
      <c r="B10" s="53"/>
      <c r="C10" s="53"/>
      <c r="D10" s="53"/>
      <c r="E10" s="53"/>
      <c r="F10" s="53"/>
      <c r="G10" s="53"/>
    </row>
    <row r="11" spans="1:10" s="6" customFormat="1" ht="15" customHeight="1">
      <c r="A11" s="53"/>
      <c r="B11" s="53"/>
      <c r="C11" s="53"/>
      <c r="D11" s="53"/>
      <c r="E11" s="53"/>
      <c r="F11" s="53"/>
      <c r="G11" s="53"/>
    </row>
    <row r="12" spans="1:10" s="3" customFormat="1" ht="15" customHeight="1">
      <c r="A12" s="64"/>
      <c r="G12" s="5"/>
      <c r="H12" s="5" t="s">
        <v>73</v>
      </c>
    </row>
    <row r="13" spans="1:10" ht="14.25" customHeight="1">
      <c r="A13" s="50" t="s">
        <v>0</v>
      </c>
      <c r="B13" s="56" t="s">
        <v>88</v>
      </c>
      <c r="C13" s="54" t="s">
        <v>84</v>
      </c>
      <c r="D13" s="54" t="s">
        <v>1</v>
      </c>
      <c r="E13" s="54" t="s">
        <v>85</v>
      </c>
      <c r="F13" s="54" t="s">
        <v>86</v>
      </c>
      <c r="G13" s="50" t="s">
        <v>90</v>
      </c>
      <c r="H13" s="50" t="s">
        <v>89</v>
      </c>
    </row>
    <row r="14" spans="1:10" ht="30.75" customHeight="1">
      <c r="A14" s="50"/>
      <c r="B14" s="57"/>
      <c r="C14" s="55"/>
      <c r="D14" s="55"/>
      <c r="E14" s="55"/>
      <c r="F14" s="55"/>
      <c r="G14" s="50"/>
      <c r="H14" s="50"/>
    </row>
    <row r="15" spans="1:10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G16+G46+G51+G58+G69+G74+G79</f>
        <v>9346978</v>
      </c>
      <c r="H15" s="10">
        <f>H16+H46+H51+H58+H69+H74+H79</f>
        <v>9394345</v>
      </c>
      <c r="I15" s="19"/>
      <c r="J15" s="19"/>
    </row>
    <row r="16" spans="1:10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0">
        <f>G17+G21+G31+G35+G38</f>
        <v>3856550</v>
      </c>
      <c r="H16" s="10">
        <f>H17+H21+H31+H35+H38</f>
        <v>3997525</v>
      </c>
      <c r="I16" s="19"/>
      <c r="J16" s="19"/>
    </row>
    <row r="17" spans="1:10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0">
        <f t="shared" ref="G17:H19" si="0">G18</f>
        <v>464300</v>
      </c>
      <c r="H17" s="10">
        <f t="shared" si="0"/>
        <v>464300</v>
      </c>
    </row>
    <row r="18" spans="1:10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22">
        <f t="shared" si="0"/>
        <v>464300</v>
      </c>
      <c r="H18" s="22">
        <f t="shared" si="0"/>
        <v>464300</v>
      </c>
      <c r="I18" s="19"/>
      <c r="J18" s="19"/>
    </row>
    <row r="19" spans="1:10" ht="45">
      <c r="A19" s="28" t="s">
        <v>75</v>
      </c>
      <c r="B19" s="15">
        <v>555</v>
      </c>
      <c r="C19" s="16">
        <v>1</v>
      </c>
      <c r="D19" s="17">
        <v>2</v>
      </c>
      <c r="E19" s="13" t="s">
        <v>7</v>
      </c>
      <c r="F19" s="15">
        <v>100</v>
      </c>
      <c r="G19" s="22">
        <f t="shared" si="0"/>
        <v>464300</v>
      </c>
      <c r="H19" s="22">
        <f t="shared" si="0"/>
        <v>464300</v>
      </c>
      <c r="I19" s="19"/>
      <c r="J19" s="19"/>
    </row>
    <row r="20" spans="1:10" ht="22.5">
      <c r="A20" s="29" t="s">
        <v>79</v>
      </c>
      <c r="B20" s="15">
        <v>555</v>
      </c>
      <c r="C20" s="16">
        <v>1</v>
      </c>
      <c r="D20" s="17">
        <v>2</v>
      </c>
      <c r="E20" s="13" t="s">
        <v>7</v>
      </c>
      <c r="F20" s="15">
        <v>120</v>
      </c>
      <c r="G20" s="22">
        <v>464300</v>
      </c>
      <c r="H20" s="22">
        <v>464300</v>
      </c>
      <c r="I20" s="19"/>
      <c r="J20" s="19"/>
    </row>
    <row r="21" spans="1:10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0">
        <f>G22+G25</f>
        <v>3370450</v>
      </c>
      <c r="H21" s="10">
        <f>H22+H25</f>
        <v>3511425</v>
      </c>
      <c r="I21" s="19"/>
    </row>
    <row r="22" spans="1:10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22">
        <f>G23</f>
        <v>2885200</v>
      </c>
      <c r="H22" s="22">
        <f>H23</f>
        <v>2885200</v>
      </c>
      <c r="I22" s="19"/>
    </row>
    <row r="23" spans="1:10" ht="45">
      <c r="A23" s="28" t="s">
        <v>75</v>
      </c>
      <c r="B23" s="15">
        <v>555</v>
      </c>
      <c r="C23" s="16">
        <v>1</v>
      </c>
      <c r="D23" s="17">
        <v>4</v>
      </c>
      <c r="E23" s="13" t="s">
        <v>10</v>
      </c>
      <c r="F23" s="15">
        <v>100</v>
      </c>
      <c r="G23" s="22">
        <f>G24</f>
        <v>2885200</v>
      </c>
      <c r="H23" s="22">
        <f>H24</f>
        <v>2885200</v>
      </c>
      <c r="I23" s="19"/>
    </row>
    <row r="24" spans="1:10" ht="22.5">
      <c r="A24" s="29" t="s">
        <v>79</v>
      </c>
      <c r="B24" s="15">
        <v>555</v>
      </c>
      <c r="C24" s="16">
        <v>1</v>
      </c>
      <c r="D24" s="17">
        <v>4</v>
      </c>
      <c r="E24" s="13" t="s">
        <v>10</v>
      </c>
      <c r="F24" s="15">
        <v>120</v>
      </c>
      <c r="G24" s="22">
        <v>2885200</v>
      </c>
      <c r="H24" s="22">
        <v>2885200</v>
      </c>
      <c r="I24" s="19"/>
    </row>
    <row r="25" spans="1:10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22">
        <f>G26+G28</f>
        <v>485250</v>
      </c>
      <c r="H25" s="22">
        <f>H26+H28</f>
        <v>626225</v>
      </c>
      <c r="I25" s="19"/>
    </row>
    <row r="26" spans="1:10" ht="22.5">
      <c r="A26" s="28" t="s">
        <v>76</v>
      </c>
      <c r="B26" s="15">
        <v>555</v>
      </c>
      <c r="C26" s="16">
        <v>1</v>
      </c>
      <c r="D26" s="17">
        <v>4</v>
      </c>
      <c r="E26" s="13" t="s">
        <v>12</v>
      </c>
      <c r="F26" s="15">
        <v>200</v>
      </c>
      <c r="G26" s="22">
        <f>G27</f>
        <v>442250</v>
      </c>
      <c r="H26" s="22">
        <f>H27</f>
        <v>583225</v>
      </c>
      <c r="I26" s="19"/>
    </row>
    <row r="27" spans="1:10" ht="22.5">
      <c r="A27" s="29" t="s">
        <v>80</v>
      </c>
      <c r="B27" s="15">
        <v>555</v>
      </c>
      <c r="C27" s="16">
        <v>1</v>
      </c>
      <c r="D27" s="17">
        <v>4</v>
      </c>
      <c r="E27" s="13" t="s">
        <v>12</v>
      </c>
      <c r="F27" s="15">
        <v>240</v>
      </c>
      <c r="G27" s="22">
        <v>442250</v>
      </c>
      <c r="H27" s="22">
        <v>583225</v>
      </c>
      <c r="I27" s="19"/>
    </row>
    <row r="28" spans="1:10" ht="24.75" customHeight="1">
      <c r="A28" s="30" t="s">
        <v>77</v>
      </c>
      <c r="B28" s="15">
        <v>555</v>
      </c>
      <c r="C28" s="16">
        <v>1</v>
      </c>
      <c r="D28" s="17">
        <v>4</v>
      </c>
      <c r="E28" s="13" t="s">
        <v>12</v>
      </c>
      <c r="F28" s="15">
        <v>800</v>
      </c>
      <c r="G28" s="22">
        <f>G29</f>
        <v>43000</v>
      </c>
      <c r="H28" s="22">
        <f>H29</f>
        <v>43000</v>
      </c>
      <c r="I28" s="19"/>
    </row>
    <row r="29" spans="1:10" ht="24.75" customHeight="1">
      <c r="A29" s="29" t="s">
        <v>78</v>
      </c>
      <c r="B29" s="15">
        <v>555</v>
      </c>
      <c r="C29" s="16">
        <v>1</v>
      </c>
      <c r="D29" s="17">
        <v>4</v>
      </c>
      <c r="E29" s="13" t="s">
        <v>12</v>
      </c>
      <c r="F29" s="15">
        <v>850</v>
      </c>
      <c r="G29" s="22">
        <v>43000</v>
      </c>
      <c r="H29" s="22">
        <v>43000</v>
      </c>
      <c r="I29" s="19"/>
    </row>
    <row r="30" spans="1:10" hidden="1">
      <c r="A30" s="14" t="s">
        <v>31</v>
      </c>
      <c r="B30" s="15">
        <v>555</v>
      </c>
      <c r="C30" s="16">
        <v>1</v>
      </c>
      <c r="D30" s="17">
        <v>4</v>
      </c>
      <c r="E30" s="13" t="s">
        <v>12</v>
      </c>
      <c r="F30" s="15" t="s">
        <v>30</v>
      </c>
      <c r="G30" s="22">
        <v>0</v>
      </c>
      <c r="H30" s="22">
        <v>0</v>
      </c>
    </row>
    <row r="31" spans="1:10" ht="22.5">
      <c r="A31" s="7" t="s">
        <v>17</v>
      </c>
      <c r="B31" s="8">
        <v>555</v>
      </c>
      <c r="C31" s="11">
        <v>1</v>
      </c>
      <c r="D31" s="12">
        <v>6</v>
      </c>
      <c r="E31" s="9">
        <v>0</v>
      </c>
      <c r="F31" s="8">
        <v>0</v>
      </c>
      <c r="G31" s="10">
        <f>G32</f>
        <v>21800</v>
      </c>
      <c r="H31" s="10">
        <f>H32</f>
        <v>21800</v>
      </c>
    </row>
    <row r="32" spans="1:10" ht="22.5">
      <c r="A32" s="14" t="s">
        <v>18</v>
      </c>
      <c r="B32" s="15">
        <v>555</v>
      </c>
      <c r="C32" s="16">
        <v>1</v>
      </c>
      <c r="D32" s="17">
        <v>6</v>
      </c>
      <c r="E32" s="13" t="s">
        <v>19</v>
      </c>
      <c r="F32" s="15">
        <v>0</v>
      </c>
      <c r="G32" s="22">
        <f>G34</f>
        <v>21800</v>
      </c>
      <c r="H32" s="22">
        <f>H34</f>
        <v>21800</v>
      </c>
    </row>
    <row r="33" spans="1:10">
      <c r="A33" s="28" t="s">
        <v>81</v>
      </c>
      <c r="B33" s="15"/>
      <c r="C33" s="16">
        <v>1</v>
      </c>
      <c r="D33" s="17">
        <v>6</v>
      </c>
      <c r="E33" s="13" t="s">
        <v>19</v>
      </c>
      <c r="F33" s="15">
        <v>500</v>
      </c>
      <c r="G33" s="22">
        <f>G34</f>
        <v>21800</v>
      </c>
      <c r="H33" s="22">
        <f>H34</f>
        <v>21800</v>
      </c>
    </row>
    <row r="34" spans="1:10">
      <c r="A34" s="14" t="s">
        <v>20</v>
      </c>
      <c r="B34" s="15">
        <v>555</v>
      </c>
      <c r="C34" s="16">
        <v>1</v>
      </c>
      <c r="D34" s="17">
        <v>6</v>
      </c>
      <c r="E34" s="13" t="s">
        <v>19</v>
      </c>
      <c r="F34" s="15" t="s">
        <v>21</v>
      </c>
      <c r="G34" s="22">
        <v>21800</v>
      </c>
      <c r="H34" s="22">
        <v>21800</v>
      </c>
    </row>
    <row r="35" spans="1:10" hidden="1">
      <c r="A35" s="7" t="s">
        <v>22</v>
      </c>
      <c r="B35" s="8">
        <v>555</v>
      </c>
      <c r="C35" s="11">
        <v>1</v>
      </c>
      <c r="D35" s="12">
        <v>11</v>
      </c>
      <c r="E35" s="9">
        <v>0</v>
      </c>
      <c r="F35" s="8">
        <v>0</v>
      </c>
      <c r="G35" s="10">
        <f>G36</f>
        <v>0</v>
      </c>
      <c r="H35" s="10">
        <f>H36</f>
        <v>0</v>
      </c>
    </row>
    <row r="36" spans="1:10" hidden="1">
      <c r="A36" s="14" t="s">
        <v>23</v>
      </c>
      <c r="B36" s="15">
        <v>555</v>
      </c>
      <c r="C36" s="16">
        <v>1</v>
      </c>
      <c r="D36" s="17">
        <v>11</v>
      </c>
      <c r="E36" s="13" t="s">
        <v>24</v>
      </c>
      <c r="F36" s="15">
        <v>0</v>
      </c>
      <c r="G36" s="22">
        <f>G37</f>
        <v>0</v>
      </c>
      <c r="H36" s="22">
        <f>H37</f>
        <v>0</v>
      </c>
    </row>
    <row r="37" spans="1:10" hidden="1">
      <c r="A37" s="14" t="s">
        <v>25</v>
      </c>
      <c r="B37" s="15">
        <v>555</v>
      </c>
      <c r="C37" s="16">
        <v>1</v>
      </c>
      <c r="D37" s="17">
        <v>11</v>
      </c>
      <c r="E37" s="13" t="s">
        <v>24</v>
      </c>
      <c r="F37" s="15" t="s">
        <v>26</v>
      </c>
      <c r="G37" s="22">
        <v>0</v>
      </c>
      <c r="H37" s="22">
        <v>0</v>
      </c>
      <c r="J37" s="19"/>
    </row>
    <row r="38" spans="1:10" ht="35.25" hidden="1" customHeight="1">
      <c r="A38" s="7" t="s">
        <v>27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0">
        <f>G39+G43</f>
        <v>0</v>
      </c>
      <c r="H38" s="10">
        <f>H39+H43</f>
        <v>0</v>
      </c>
    </row>
    <row r="39" spans="1:10" ht="15" hidden="1" customHeight="1">
      <c r="A39" s="14" t="s">
        <v>28</v>
      </c>
      <c r="B39" s="15">
        <v>555</v>
      </c>
      <c r="C39" s="16">
        <v>1</v>
      </c>
      <c r="D39" s="17">
        <v>13</v>
      </c>
      <c r="E39" s="13" t="s">
        <v>29</v>
      </c>
      <c r="F39" s="15">
        <v>0</v>
      </c>
      <c r="G39" s="22">
        <f>G40+G41+G42</f>
        <v>0</v>
      </c>
      <c r="H39" s="22">
        <f>H40+H41+H42</f>
        <v>0</v>
      </c>
    </row>
    <row r="40" spans="1:10" ht="21.75" hidden="1" customHeight="1">
      <c r="A40" s="14" t="s">
        <v>13</v>
      </c>
      <c r="B40" s="15">
        <v>555</v>
      </c>
      <c r="C40" s="16">
        <v>1</v>
      </c>
      <c r="D40" s="17">
        <v>13</v>
      </c>
      <c r="E40" s="13" t="s">
        <v>29</v>
      </c>
      <c r="F40" s="15" t="s">
        <v>14</v>
      </c>
      <c r="G40" s="22">
        <v>0</v>
      </c>
      <c r="H40" s="22">
        <v>0</v>
      </c>
    </row>
    <row r="41" spans="1:10" ht="36" hidden="1" customHeight="1">
      <c r="A41" s="14" t="s">
        <v>15</v>
      </c>
      <c r="B41" s="15">
        <v>555</v>
      </c>
      <c r="C41" s="16">
        <v>1</v>
      </c>
      <c r="D41" s="17">
        <v>13</v>
      </c>
      <c r="E41" s="13" t="s">
        <v>29</v>
      </c>
      <c r="F41" s="15" t="s">
        <v>16</v>
      </c>
      <c r="G41" s="22">
        <v>0</v>
      </c>
      <c r="H41" s="22">
        <v>0</v>
      </c>
    </row>
    <row r="42" spans="1:10" ht="16.5" hidden="1" customHeight="1">
      <c r="A42" s="14" t="s">
        <v>31</v>
      </c>
      <c r="B42" s="15">
        <v>555</v>
      </c>
      <c r="C42" s="16">
        <v>1</v>
      </c>
      <c r="D42" s="17">
        <v>13</v>
      </c>
      <c r="E42" s="13" t="s">
        <v>29</v>
      </c>
      <c r="F42" s="15" t="s">
        <v>32</v>
      </c>
      <c r="G42" s="22">
        <v>0</v>
      </c>
      <c r="H42" s="22">
        <v>0</v>
      </c>
    </row>
    <row r="43" spans="1:10" ht="22.5" hidden="1">
      <c r="A43" s="14" t="s">
        <v>33</v>
      </c>
      <c r="B43" s="15">
        <v>555</v>
      </c>
      <c r="C43" s="16">
        <v>1</v>
      </c>
      <c r="D43" s="17">
        <v>13</v>
      </c>
      <c r="E43" s="13" t="s">
        <v>34</v>
      </c>
      <c r="F43" s="15">
        <v>0</v>
      </c>
      <c r="G43" s="22">
        <f>G44</f>
        <v>0</v>
      </c>
      <c r="H43" s="22">
        <f>H44</f>
        <v>0</v>
      </c>
    </row>
    <row r="44" spans="1:10" ht="31.5" hidden="1" customHeight="1">
      <c r="A44" s="14" t="s">
        <v>15</v>
      </c>
      <c r="B44" s="15">
        <v>555</v>
      </c>
      <c r="C44" s="16">
        <v>1</v>
      </c>
      <c r="D44" s="17">
        <v>13</v>
      </c>
      <c r="E44" s="13" t="s">
        <v>34</v>
      </c>
      <c r="F44" s="15" t="s">
        <v>16</v>
      </c>
      <c r="G44" s="22">
        <v>0</v>
      </c>
      <c r="H44" s="22">
        <v>0</v>
      </c>
    </row>
    <row r="45" spans="1:10" hidden="1">
      <c r="A45" s="7" t="s">
        <v>61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0">
        <v>0</v>
      </c>
      <c r="H45" s="10">
        <v>0</v>
      </c>
    </row>
    <row r="46" spans="1:10" ht="17.25" customHeight="1">
      <c r="A46" s="7" t="s">
        <v>62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24">
        <f>G47</f>
        <v>212978</v>
      </c>
      <c r="H46" s="24">
        <f>H47</f>
        <v>219745</v>
      </c>
      <c r="I46" s="19"/>
    </row>
    <row r="47" spans="1:10" ht="15.75" customHeight="1">
      <c r="A47" s="14" t="s">
        <v>63</v>
      </c>
      <c r="B47" s="15">
        <v>555</v>
      </c>
      <c r="C47" s="16">
        <v>2</v>
      </c>
      <c r="D47" s="17">
        <v>3</v>
      </c>
      <c r="E47" s="13" t="s">
        <v>64</v>
      </c>
      <c r="F47" s="15">
        <v>0</v>
      </c>
      <c r="G47" s="26">
        <f>G48+G49</f>
        <v>212978</v>
      </c>
      <c r="H47" s="26">
        <f>H48+H49</f>
        <v>219745</v>
      </c>
    </row>
    <row r="48" spans="1:10" ht="14.25" customHeight="1">
      <c r="A48" s="28" t="s">
        <v>75</v>
      </c>
      <c r="B48" s="15">
        <v>555</v>
      </c>
      <c r="C48" s="16">
        <v>2</v>
      </c>
      <c r="D48" s="17">
        <v>3</v>
      </c>
      <c r="E48" s="13" t="s">
        <v>64</v>
      </c>
      <c r="F48" s="15">
        <v>100</v>
      </c>
      <c r="G48" s="26">
        <v>163577.57</v>
      </c>
      <c r="H48" s="26">
        <v>162774.96</v>
      </c>
    </row>
    <row r="49" spans="1:10" ht="21" customHeight="1">
      <c r="A49" s="29" t="s">
        <v>79</v>
      </c>
      <c r="B49" s="15">
        <v>555</v>
      </c>
      <c r="C49" s="16">
        <v>2</v>
      </c>
      <c r="D49" s="17">
        <v>3</v>
      </c>
      <c r="E49" s="13" t="s">
        <v>64</v>
      </c>
      <c r="F49" s="15">
        <v>120</v>
      </c>
      <c r="G49" s="26">
        <v>49400.43</v>
      </c>
      <c r="H49" s="26">
        <v>56970.04</v>
      </c>
    </row>
    <row r="50" spans="1:10" ht="26.25" hidden="1" customHeight="1">
      <c r="A50" s="14" t="s">
        <v>15</v>
      </c>
      <c r="B50" s="15">
        <v>555</v>
      </c>
      <c r="C50" s="16">
        <v>2</v>
      </c>
      <c r="D50" s="17">
        <v>3</v>
      </c>
      <c r="E50" s="13" t="s">
        <v>64</v>
      </c>
      <c r="F50" s="15" t="s">
        <v>16</v>
      </c>
      <c r="G50" s="22">
        <v>0</v>
      </c>
      <c r="H50" s="22">
        <v>0</v>
      </c>
    </row>
    <row r="51" spans="1:10" ht="22.5">
      <c r="A51" s="7" t="s">
        <v>35</v>
      </c>
      <c r="B51" s="8">
        <v>555</v>
      </c>
      <c r="C51" s="11">
        <v>3</v>
      </c>
      <c r="D51" s="12">
        <v>0</v>
      </c>
      <c r="E51" s="9">
        <v>0</v>
      </c>
      <c r="F51" s="8">
        <v>0</v>
      </c>
      <c r="G51" s="10">
        <f>G52</f>
        <v>163614</v>
      </c>
      <c r="H51" s="10">
        <f>H52</f>
        <v>163614</v>
      </c>
    </row>
    <row r="52" spans="1:10" ht="22.5">
      <c r="A52" s="7" t="s">
        <v>36</v>
      </c>
      <c r="B52" s="8">
        <v>555</v>
      </c>
      <c r="C52" s="11">
        <v>3</v>
      </c>
      <c r="D52" s="12">
        <v>9</v>
      </c>
      <c r="E52" s="9">
        <v>0</v>
      </c>
      <c r="F52" s="8">
        <v>0</v>
      </c>
      <c r="G52" s="10">
        <f>G55</f>
        <v>163614</v>
      </c>
      <c r="H52" s="10">
        <f>H55</f>
        <v>163614</v>
      </c>
    </row>
    <row r="53" spans="1:10" hidden="1">
      <c r="A53" s="14" t="s">
        <v>40</v>
      </c>
      <c r="B53" s="15">
        <v>555</v>
      </c>
      <c r="C53" s="16">
        <v>3</v>
      </c>
      <c r="D53" s="17">
        <v>9</v>
      </c>
      <c r="E53" s="13" t="s">
        <v>72</v>
      </c>
      <c r="F53" s="15">
        <v>0</v>
      </c>
      <c r="G53" s="22">
        <v>0</v>
      </c>
      <c r="H53" s="22">
        <v>0</v>
      </c>
    </row>
    <row r="54" spans="1:10" ht="22.5" hidden="1">
      <c r="A54" s="14" t="s">
        <v>15</v>
      </c>
      <c r="B54" s="15">
        <v>555</v>
      </c>
      <c r="C54" s="16">
        <v>3</v>
      </c>
      <c r="D54" s="17">
        <v>9</v>
      </c>
      <c r="E54" s="13" t="s">
        <v>72</v>
      </c>
      <c r="F54" s="15" t="s">
        <v>16</v>
      </c>
      <c r="G54" s="22">
        <v>0</v>
      </c>
      <c r="H54" s="22">
        <v>0</v>
      </c>
    </row>
    <row r="55" spans="1:10" ht="33.75">
      <c r="A55" s="14" t="s">
        <v>37</v>
      </c>
      <c r="B55" s="15">
        <v>555</v>
      </c>
      <c r="C55" s="16">
        <v>3</v>
      </c>
      <c r="D55" s="17">
        <v>9</v>
      </c>
      <c r="E55" s="13" t="s">
        <v>38</v>
      </c>
      <c r="F55" s="15">
        <v>0</v>
      </c>
      <c r="G55" s="22">
        <f>G57</f>
        <v>163614</v>
      </c>
      <c r="H55" s="22">
        <f>H57</f>
        <v>163614</v>
      </c>
    </row>
    <row r="56" spans="1:10">
      <c r="A56" s="28" t="s">
        <v>81</v>
      </c>
      <c r="B56" s="15"/>
      <c r="C56" s="16">
        <v>3</v>
      </c>
      <c r="D56" s="17">
        <v>9</v>
      </c>
      <c r="E56" s="13" t="s">
        <v>38</v>
      </c>
      <c r="F56" s="15">
        <v>500</v>
      </c>
      <c r="G56" s="22">
        <v>163614</v>
      </c>
      <c r="H56" s="22">
        <v>163614</v>
      </c>
    </row>
    <row r="57" spans="1:10">
      <c r="A57" s="14" t="s">
        <v>20</v>
      </c>
      <c r="B57" s="15">
        <v>555</v>
      </c>
      <c r="C57" s="16">
        <v>3</v>
      </c>
      <c r="D57" s="17">
        <v>9</v>
      </c>
      <c r="E57" s="13" t="s">
        <v>38</v>
      </c>
      <c r="F57" s="15" t="s">
        <v>21</v>
      </c>
      <c r="G57" s="22">
        <v>163614</v>
      </c>
      <c r="H57" s="22">
        <v>163614</v>
      </c>
    </row>
    <row r="58" spans="1:10">
      <c r="A58" s="7" t="s">
        <v>39</v>
      </c>
      <c r="B58" s="8">
        <v>555</v>
      </c>
      <c r="C58" s="11">
        <v>4</v>
      </c>
      <c r="D58" s="12">
        <v>0</v>
      </c>
      <c r="E58" s="9">
        <v>0</v>
      </c>
      <c r="F58" s="8">
        <v>0</v>
      </c>
      <c r="G58" s="10">
        <f>G59</f>
        <v>1924900</v>
      </c>
      <c r="H58" s="10">
        <f>H59</f>
        <v>1903000</v>
      </c>
    </row>
    <row r="59" spans="1:10">
      <c r="A59" s="7" t="s">
        <v>41</v>
      </c>
      <c r="B59" s="8">
        <v>555</v>
      </c>
      <c r="C59" s="11">
        <v>4</v>
      </c>
      <c r="D59" s="12">
        <v>9</v>
      </c>
      <c r="E59" s="9">
        <v>0</v>
      </c>
      <c r="F59" s="8">
        <v>0</v>
      </c>
      <c r="G59" s="10">
        <f>G60+G63+G66</f>
        <v>1924900</v>
      </c>
      <c r="H59" s="10">
        <f>H60+H63+H66</f>
        <v>1903000</v>
      </c>
    </row>
    <row r="60" spans="1:10">
      <c r="A60" s="14" t="s">
        <v>42</v>
      </c>
      <c r="B60" s="15">
        <v>555</v>
      </c>
      <c r="C60" s="16">
        <v>4</v>
      </c>
      <c r="D60" s="17">
        <v>9</v>
      </c>
      <c r="E60" s="13" t="s">
        <v>43</v>
      </c>
      <c r="F60" s="15">
        <v>0</v>
      </c>
      <c r="G60" s="22">
        <f>G62</f>
        <v>872268.4</v>
      </c>
      <c r="H60" s="22">
        <f>H62</f>
        <v>850368.4</v>
      </c>
      <c r="I60" s="19"/>
      <c r="J60" s="19"/>
    </row>
    <row r="61" spans="1:10" ht="22.5">
      <c r="A61" s="28" t="s">
        <v>76</v>
      </c>
      <c r="B61" s="15">
        <v>555</v>
      </c>
      <c r="C61" s="16">
        <v>4</v>
      </c>
      <c r="D61" s="17">
        <v>9</v>
      </c>
      <c r="E61" s="13" t="s">
        <v>43</v>
      </c>
      <c r="F61" s="15">
        <v>200</v>
      </c>
      <c r="G61" s="22">
        <v>872268.4</v>
      </c>
      <c r="H61" s="22">
        <v>850368.4</v>
      </c>
      <c r="I61" s="19"/>
    </row>
    <row r="62" spans="1:10" ht="22.5">
      <c r="A62" s="29" t="s">
        <v>80</v>
      </c>
      <c r="B62" s="15">
        <v>555</v>
      </c>
      <c r="C62" s="16">
        <v>4</v>
      </c>
      <c r="D62" s="17">
        <v>9</v>
      </c>
      <c r="E62" s="13" t="s">
        <v>43</v>
      </c>
      <c r="F62" s="15">
        <v>240</v>
      </c>
      <c r="G62" s="22">
        <v>872268.4</v>
      </c>
      <c r="H62" s="22">
        <v>850368.4</v>
      </c>
    </row>
    <row r="63" spans="1:10" ht="22.5">
      <c r="A63" s="14" t="s">
        <v>44</v>
      </c>
      <c r="B63" s="15">
        <v>555</v>
      </c>
      <c r="C63" s="16">
        <v>4</v>
      </c>
      <c r="D63" s="17">
        <v>9</v>
      </c>
      <c r="E63" s="13" t="s">
        <v>45</v>
      </c>
      <c r="F63" s="15">
        <v>0</v>
      </c>
      <c r="G63" s="22">
        <f>G65</f>
        <v>1000000</v>
      </c>
      <c r="H63" s="22">
        <f>H65</f>
        <v>1000000</v>
      </c>
      <c r="I63" s="19"/>
    </row>
    <row r="64" spans="1:10" ht="22.5">
      <c r="A64" s="28" t="s">
        <v>76</v>
      </c>
      <c r="B64" s="15">
        <v>555</v>
      </c>
      <c r="C64" s="16">
        <v>4</v>
      </c>
      <c r="D64" s="17">
        <v>9</v>
      </c>
      <c r="E64" s="13" t="s">
        <v>45</v>
      </c>
      <c r="F64" s="15">
        <v>200</v>
      </c>
      <c r="G64" s="22">
        <v>1000000</v>
      </c>
      <c r="H64" s="22">
        <v>1000000</v>
      </c>
      <c r="I64" s="19"/>
    </row>
    <row r="65" spans="1:10" ht="22.5">
      <c r="A65" s="29" t="s">
        <v>80</v>
      </c>
      <c r="B65" s="15">
        <v>555</v>
      </c>
      <c r="C65" s="16">
        <v>4</v>
      </c>
      <c r="D65" s="17">
        <v>9</v>
      </c>
      <c r="E65" s="13" t="s">
        <v>45</v>
      </c>
      <c r="F65" s="15">
        <v>240</v>
      </c>
      <c r="G65" s="22">
        <v>1000000</v>
      </c>
      <c r="H65" s="22">
        <v>1000000</v>
      </c>
      <c r="J65" s="27"/>
    </row>
    <row r="66" spans="1:10" ht="22.5">
      <c r="A66" s="14" t="s">
        <v>44</v>
      </c>
      <c r="B66" s="15">
        <v>555</v>
      </c>
      <c r="C66" s="16">
        <v>4</v>
      </c>
      <c r="D66" s="17">
        <v>9</v>
      </c>
      <c r="E66" s="13" t="s">
        <v>46</v>
      </c>
      <c r="F66" s="15">
        <v>0</v>
      </c>
      <c r="G66" s="22">
        <f>G68</f>
        <v>52631.6</v>
      </c>
      <c r="H66" s="22">
        <f>H68</f>
        <v>52631.6</v>
      </c>
      <c r="I66" s="19"/>
    </row>
    <row r="67" spans="1:10" ht="22.5">
      <c r="A67" s="28" t="s">
        <v>76</v>
      </c>
      <c r="B67" s="15">
        <v>555</v>
      </c>
      <c r="C67" s="16">
        <v>4</v>
      </c>
      <c r="D67" s="17">
        <v>9</v>
      </c>
      <c r="E67" s="13" t="s">
        <v>46</v>
      </c>
      <c r="F67" s="15"/>
      <c r="G67" s="22">
        <v>52631.6</v>
      </c>
      <c r="H67" s="22">
        <v>52631.6</v>
      </c>
      <c r="I67" s="19"/>
    </row>
    <row r="68" spans="1:10" ht="38.25" customHeight="1">
      <c r="A68" s="29" t="s">
        <v>80</v>
      </c>
      <c r="B68" s="15">
        <v>555</v>
      </c>
      <c r="C68" s="16">
        <v>4</v>
      </c>
      <c r="D68" s="17">
        <v>9</v>
      </c>
      <c r="E68" s="13" t="s">
        <v>46</v>
      </c>
      <c r="F68" s="15">
        <v>240</v>
      </c>
      <c r="G68" s="22">
        <v>52631.6</v>
      </c>
      <c r="H68" s="22">
        <v>52631.6</v>
      </c>
    </row>
    <row r="69" spans="1:10">
      <c r="A69" s="7" t="s">
        <v>65</v>
      </c>
      <c r="B69" s="8">
        <v>555</v>
      </c>
      <c r="C69" s="11">
        <v>8</v>
      </c>
      <c r="D69" s="12">
        <v>0</v>
      </c>
      <c r="E69" s="9">
        <v>0</v>
      </c>
      <c r="F69" s="8">
        <v>0</v>
      </c>
      <c r="G69" s="10">
        <f t="shared" ref="G69:H71" si="1">G70</f>
        <v>2898736</v>
      </c>
      <c r="H69" s="10">
        <f t="shared" si="1"/>
        <v>2820261</v>
      </c>
    </row>
    <row r="70" spans="1:10">
      <c r="A70" s="7" t="s">
        <v>66</v>
      </c>
      <c r="B70" s="8">
        <v>555</v>
      </c>
      <c r="C70" s="11">
        <v>8</v>
      </c>
      <c r="D70" s="12">
        <v>1</v>
      </c>
      <c r="E70" s="9">
        <v>0</v>
      </c>
      <c r="F70" s="8">
        <v>0</v>
      </c>
      <c r="G70" s="10">
        <f t="shared" si="1"/>
        <v>2898736</v>
      </c>
      <c r="H70" s="10">
        <f t="shared" si="1"/>
        <v>2820261</v>
      </c>
    </row>
    <row r="71" spans="1:10">
      <c r="A71" s="14" t="s">
        <v>67</v>
      </c>
      <c r="B71" s="15">
        <v>555</v>
      </c>
      <c r="C71" s="16">
        <v>8</v>
      </c>
      <c r="D71" s="17">
        <v>1</v>
      </c>
      <c r="E71" s="13" t="s">
        <v>68</v>
      </c>
      <c r="F71" s="15">
        <v>0</v>
      </c>
      <c r="G71" s="22">
        <f t="shared" si="1"/>
        <v>2898736</v>
      </c>
      <c r="H71" s="22">
        <f t="shared" si="1"/>
        <v>2820261</v>
      </c>
    </row>
    <row r="72" spans="1:10" ht="45">
      <c r="A72" s="28" t="s">
        <v>75</v>
      </c>
      <c r="B72" s="15">
        <v>555</v>
      </c>
      <c r="C72" s="16">
        <v>8</v>
      </c>
      <c r="D72" s="17">
        <v>1</v>
      </c>
      <c r="E72" s="13" t="s">
        <v>68</v>
      </c>
      <c r="F72" s="15">
        <v>100</v>
      </c>
      <c r="G72" s="22">
        <v>2898736</v>
      </c>
      <c r="H72" s="22">
        <v>2820261</v>
      </c>
      <c r="I72" s="19"/>
    </row>
    <row r="73" spans="1:10">
      <c r="A73" s="28" t="s">
        <v>93</v>
      </c>
      <c r="B73" s="15">
        <v>555</v>
      </c>
      <c r="C73" s="16">
        <v>8</v>
      </c>
      <c r="D73" s="17">
        <v>1</v>
      </c>
      <c r="E73" s="13" t="s">
        <v>68</v>
      </c>
      <c r="F73" s="15">
        <v>110</v>
      </c>
      <c r="G73" s="22">
        <v>2898736</v>
      </c>
      <c r="H73" s="22">
        <v>2820261</v>
      </c>
      <c r="I73" s="19"/>
    </row>
    <row r="74" spans="1:10">
      <c r="A74" s="7" t="s">
        <v>53</v>
      </c>
      <c r="B74" s="8">
        <v>555</v>
      </c>
      <c r="C74" s="11">
        <v>10</v>
      </c>
      <c r="D74" s="12">
        <v>0</v>
      </c>
      <c r="E74" s="9">
        <v>0</v>
      </c>
      <c r="F74" s="8">
        <v>0</v>
      </c>
      <c r="G74" s="10">
        <f t="shared" ref="G74:H75" si="2">G75</f>
        <v>217600</v>
      </c>
      <c r="H74" s="10">
        <f t="shared" si="2"/>
        <v>217600</v>
      </c>
    </row>
    <row r="75" spans="1:10">
      <c r="A75" s="7" t="s">
        <v>54</v>
      </c>
      <c r="B75" s="8">
        <v>555</v>
      </c>
      <c r="C75" s="11">
        <v>10</v>
      </c>
      <c r="D75" s="12">
        <v>1</v>
      </c>
      <c r="E75" s="9">
        <v>0</v>
      </c>
      <c r="F75" s="8">
        <v>0</v>
      </c>
      <c r="G75" s="10">
        <f t="shared" si="2"/>
        <v>217600</v>
      </c>
      <c r="H75" s="10">
        <f t="shared" si="2"/>
        <v>217600</v>
      </c>
    </row>
    <row r="76" spans="1:10">
      <c r="A76" s="14" t="s">
        <v>55</v>
      </c>
      <c r="B76" s="15">
        <v>555</v>
      </c>
      <c r="C76" s="16">
        <v>10</v>
      </c>
      <c r="D76" s="17">
        <v>1</v>
      </c>
      <c r="E76" s="13" t="s">
        <v>56</v>
      </c>
      <c r="F76" s="15">
        <v>0</v>
      </c>
      <c r="G76" s="22">
        <v>217600</v>
      </c>
      <c r="H76" s="22">
        <v>217600</v>
      </c>
    </row>
    <row r="77" spans="1:10">
      <c r="A77" s="28" t="s">
        <v>82</v>
      </c>
      <c r="B77" s="15">
        <v>555</v>
      </c>
      <c r="C77" s="16">
        <v>10</v>
      </c>
      <c r="D77" s="17">
        <v>1</v>
      </c>
      <c r="E77" s="13" t="s">
        <v>56</v>
      </c>
      <c r="F77" s="15">
        <v>300</v>
      </c>
      <c r="G77" s="22"/>
      <c r="H77" s="22"/>
    </row>
    <row r="78" spans="1:10" ht="29.25" customHeight="1">
      <c r="A78" s="29" t="s">
        <v>83</v>
      </c>
      <c r="B78" s="15">
        <v>555</v>
      </c>
      <c r="C78" s="16">
        <v>10</v>
      </c>
      <c r="D78" s="17">
        <v>1</v>
      </c>
      <c r="E78" s="13" t="s">
        <v>56</v>
      </c>
      <c r="F78" s="15">
        <v>320</v>
      </c>
      <c r="G78" s="22">
        <v>210000</v>
      </c>
      <c r="H78" s="22">
        <v>210000</v>
      </c>
    </row>
    <row r="79" spans="1:10">
      <c r="A79" s="7" t="s">
        <v>58</v>
      </c>
      <c r="B79" s="8">
        <v>555</v>
      </c>
      <c r="C79" s="11">
        <v>14</v>
      </c>
      <c r="D79" s="12">
        <v>0</v>
      </c>
      <c r="E79" s="9">
        <v>0</v>
      </c>
      <c r="F79" s="8">
        <v>0</v>
      </c>
      <c r="G79" s="10">
        <f t="shared" ref="G79:H80" si="3">G80</f>
        <v>72600</v>
      </c>
      <c r="H79" s="10">
        <f t="shared" si="3"/>
        <v>72600</v>
      </c>
    </row>
    <row r="80" spans="1:10">
      <c r="A80" s="7" t="s">
        <v>58</v>
      </c>
      <c r="B80" s="8">
        <v>555</v>
      </c>
      <c r="C80" s="11">
        <v>14</v>
      </c>
      <c r="D80" s="12">
        <v>3</v>
      </c>
      <c r="E80" s="9">
        <v>0</v>
      </c>
      <c r="F80" s="8">
        <v>0</v>
      </c>
      <c r="G80" s="10">
        <f t="shared" si="3"/>
        <v>72600</v>
      </c>
      <c r="H80" s="10">
        <f t="shared" si="3"/>
        <v>72600</v>
      </c>
    </row>
    <row r="81" spans="1:8" ht="22.5">
      <c r="A81" s="14" t="s">
        <v>59</v>
      </c>
      <c r="B81" s="15">
        <v>555</v>
      </c>
      <c r="C81" s="16">
        <v>14</v>
      </c>
      <c r="D81" s="17">
        <v>3</v>
      </c>
      <c r="E81" s="13" t="s">
        <v>60</v>
      </c>
      <c r="F81" s="15">
        <v>0</v>
      </c>
      <c r="G81" s="22">
        <f>G83</f>
        <v>72600</v>
      </c>
      <c r="H81" s="22">
        <f>H83</f>
        <v>72600</v>
      </c>
    </row>
    <row r="82" spans="1:8">
      <c r="A82" s="28" t="s">
        <v>81</v>
      </c>
      <c r="B82" s="15"/>
      <c r="C82" s="16">
        <v>14</v>
      </c>
      <c r="D82" s="17">
        <v>3</v>
      </c>
      <c r="E82" s="13" t="s">
        <v>60</v>
      </c>
      <c r="F82" s="15">
        <v>500</v>
      </c>
      <c r="G82" s="22">
        <v>72600</v>
      </c>
      <c r="H82" s="22">
        <v>72600</v>
      </c>
    </row>
    <row r="83" spans="1:8">
      <c r="A83" s="14" t="s">
        <v>20</v>
      </c>
      <c r="B83" s="15">
        <v>555</v>
      </c>
      <c r="C83" s="16">
        <v>14</v>
      </c>
      <c r="D83" s="17">
        <v>3</v>
      </c>
      <c r="E83" s="13" t="s">
        <v>60</v>
      </c>
      <c r="F83" s="15" t="s">
        <v>21</v>
      </c>
      <c r="G83" s="22">
        <v>72600</v>
      </c>
      <c r="H83" s="22">
        <v>72600</v>
      </c>
    </row>
    <row r="84" spans="1:8" hidden="1">
      <c r="A84" s="66"/>
      <c r="B84" s="20"/>
      <c r="C84" s="20"/>
      <c r="D84" s="20"/>
      <c r="E84" s="20"/>
      <c r="F84" s="20"/>
      <c r="G84" s="21"/>
      <c r="H84" s="21"/>
    </row>
  </sheetData>
  <autoFilter ref="A14:GE14">
    <filterColumn colId="1"/>
  </autoFilter>
  <mergeCells count="13">
    <mergeCell ref="H13:H14"/>
    <mergeCell ref="B1:G5"/>
    <mergeCell ref="A8:G8"/>
    <mergeCell ref="A9:G9"/>
    <mergeCell ref="A10:G10"/>
    <mergeCell ref="A11:G11"/>
    <mergeCell ref="A13:A14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0" view="pageBreakPreview" zoomScaleNormal="100" zoomScaleSheetLayoutView="100" workbookViewId="0">
      <selection sqref="A1:A1048576"/>
    </sheetView>
  </sheetViews>
  <sheetFormatPr defaultColWidth="9.140625" defaultRowHeight="12.75"/>
  <cols>
    <col min="1" max="1" width="59" style="65" customWidth="1"/>
    <col min="2" max="2" width="6.28515625" style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>
      <c r="A1" s="63"/>
      <c r="B1" s="51" t="s">
        <v>87</v>
      </c>
      <c r="C1" s="52"/>
      <c r="D1" s="52"/>
      <c r="E1" s="52"/>
      <c r="F1" s="52"/>
      <c r="G1" s="52"/>
    </row>
    <row r="2" spans="1:8" s="2" customFormat="1" ht="15.75">
      <c r="A2" s="63"/>
      <c r="B2" s="52"/>
      <c r="C2" s="52"/>
      <c r="D2" s="52"/>
      <c r="E2" s="52"/>
      <c r="F2" s="52"/>
      <c r="G2" s="52"/>
    </row>
    <row r="3" spans="1:8" s="2" customFormat="1" ht="15.75">
      <c r="A3" s="63"/>
      <c r="B3" s="52"/>
      <c r="C3" s="52"/>
      <c r="D3" s="52"/>
      <c r="E3" s="52"/>
      <c r="F3" s="52"/>
      <c r="G3" s="52"/>
    </row>
    <row r="4" spans="1:8" s="2" customFormat="1" ht="15.75">
      <c r="A4" s="63"/>
      <c r="B4" s="52"/>
      <c r="C4" s="52"/>
      <c r="D4" s="52"/>
      <c r="E4" s="52"/>
      <c r="F4" s="52"/>
      <c r="G4" s="52"/>
    </row>
    <row r="5" spans="1:8" s="2" customFormat="1" ht="15.75">
      <c r="A5" s="63"/>
      <c r="B5" s="52"/>
      <c r="C5" s="52"/>
      <c r="D5" s="52"/>
      <c r="E5" s="52"/>
      <c r="F5" s="52"/>
      <c r="G5" s="52"/>
    </row>
    <row r="6" spans="1:8" s="3" customFormat="1" ht="13.5" customHeight="1">
      <c r="A6" s="64"/>
      <c r="E6" s="4"/>
      <c r="F6" s="4"/>
      <c r="G6" s="4"/>
    </row>
    <row r="7" spans="1:8" s="3" customFormat="1" ht="15" customHeight="1">
      <c r="A7" s="64"/>
    </row>
    <row r="8" spans="1:8" s="6" customFormat="1" ht="83.25" customHeight="1">
      <c r="A8" s="53" t="s">
        <v>91</v>
      </c>
      <c r="B8" s="53"/>
      <c r="C8" s="53"/>
      <c r="D8" s="53"/>
      <c r="E8" s="53"/>
      <c r="F8" s="53"/>
      <c r="G8" s="53"/>
    </row>
    <row r="9" spans="1:8" s="6" customFormat="1" ht="15" customHeight="1">
      <c r="A9" s="53"/>
      <c r="B9" s="53"/>
      <c r="C9" s="53"/>
      <c r="D9" s="53"/>
      <c r="E9" s="53"/>
      <c r="F9" s="53"/>
      <c r="G9" s="53"/>
    </row>
    <row r="10" spans="1:8" s="6" customFormat="1" ht="15" customHeight="1">
      <c r="A10" s="53"/>
      <c r="B10" s="53"/>
      <c r="C10" s="53"/>
      <c r="D10" s="53"/>
      <c r="E10" s="53"/>
      <c r="F10" s="53"/>
      <c r="G10" s="53"/>
    </row>
    <row r="11" spans="1:8" s="6" customFormat="1" ht="15" customHeight="1">
      <c r="A11" s="53"/>
      <c r="B11" s="53"/>
      <c r="C11" s="53"/>
      <c r="D11" s="53"/>
      <c r="E11" s="53"/>
      <c r="F11" s="53"/>
      <c r="G11" s="53"/>
    </row>
    <row r="12" spans="1:8" s="3" customFormat="1" ht="15" customHeight="1">
      <c r="A12" s="64"/>
      <c r="G12" s="5" t="s">
        <v>2</v>
      </c>
    </row>
    <row r="13" spans="1:8" ht="14.25" customHeight="1">
      <c r="A13" s="50" t="s">
        <v>0</v>
      </c>
      <c r="B13" s="56" t="s">
        <v>88</v>
      </c>
      <c r="C13" s="60" t="s">
        <v>84</v>
      </c>
      <c r="D13" s="60" t="s">
        <v>1</v>
      </c>
      <c r="E13" s="60" t="s">
        <v>85</v>
      </c>
      <c r="F13" s="61" t="s">
        <v>86</v>
      </c>
      <c r="G13" s="58" t="s">
        <v>92</v>
      </c>
    </row>
    <row r="14" spans="1:8" ht="30.75" customHeight="1">
      <c r="A14" s="50"/>
      <c r="B14" s="57"/>
      <c r="C14" s="60"/>
      <c r="D14" s="60"/>
      <c r="E14" s="60"/>
      <c r="F14" s="62"/>
      <c r="G14" s="59"/>
    </row>
    <row r="15" spans="1:8">
      <c r="A15" s="7" t="s">
        <v>3</v>
      </c>
      <c r="B15" s="31">
        <v>555</v>
      </c>
      <c r="C15" s="32">
        <v>0</v>
      </c>
      <c r="D15" s="33">
        <v>0</v>
      </c>
      <c r="E15" s="34">
        <v>0</v>
      </c>
      <c r="F15" s="31">
        <v>0</v>
      </c>
      <c r="G15" s="35">
        <f>G16+G48+G54+G64+G75+G83+G93+G98</f>
        <v>16347202</v>
      </c>
      <c r="H15" s="19"/>
    </row>
    <row r="16" spans="1:8">
      <c r="A16" s="7" t="s">
        <v>4</v>
      </c>
      <c r="B16" s="31">
        <v>555</v>
      </c>
      <c r="C16" s="32">
        <v>1</v>
      </c>
      <c r="D16" s="33">
        <v>0</v>
      </c>
      <c r="E16" s="34">
        <v>0</v>
      </c>
      <c r="F16" s="31">
        <v>0</v>
      </c>
      <c r="G16" s="36">
        <f>G17+G21+G33+G37+G41</f>
        <v>5605953.5300000003</v>
      </c>
      <c r="H16" s="18"/>
    </row>
    <row r="17" spans="1:9" ht="22.5">
      <c r="A17" s="7" t="s">
        <v>5</v>
      </c>
      <c r="B17" s="31">
        <v>555</v>
      </c>
      <c r="C17" s="32">
        <v>1</v>
      </c>
      <c r="D17" s="33">
        <v>2</v>
      </c>
      <c r="E17" s="34">
        <v>0</v>
      </c>
      <c r="F17" s="31">
        <v>0</v>
      </c>
      <c r="G17" s="36">
        <f>G18</f>
        <v>464300</v>
      </c>
      <c r="H17" s="19"/>
    </row>
    <row r="18" spans="1:9">
      <c r="A18" s="14" t="s">
        <v>6</v>
      </c>
      <c r="B18" s="37">
        <v>555</v>
      </c>
      <c r="C18" s="38">
        <v>1</v>
      </c>
      <c r="D18" s="39">
        <v>2</v>
      </c>
      <c r="E18" s="40" t="s">
        <v>7</v>
      </c>
      <c r="F18" s="37">
        <v>0</v>
      </c>
      <c r="G18" s="41">
        <f>G19</f>
        <v>464300</v>
      </c>
    </row>
    <row r="19" spans="1:9" ht="45">
      <c r="A19" s="28" t="s">
        <v>75</v>
      </c>
      <c r="B19" s="37">
        <v>555</v>
      </c>
      <c r="C19" s="38">
        <v>1</v>
      </c>
      <c r="D19" s="39">
        <v>2</v>
      </c>
      <c r="E19" s="40" t="s">
        <v>7</v>
      </c>
      <c r="F19" s="37">
        <v>100</v>
      </c>
      <c r="G19" s="41">
        <f>G20</f>
        <v>464300</v>
      </c>
    </row>
    <row r="20" spans="1:9" ht="22.5">
      <c r="A20" s="29" t="s">
        <v>79</v>
      </c>
      <c r="B20" s="37">
        <v>555</v>
      </c>
      <c r="C20" s="38">
        <v>1</v>
      </c>
      <c r="D20" s="39">
        <v>2</v>
      </c>
      <c r="E20" s="40" t="s">
        <v>7</v>
      </c>
      <c r="F20" s="37">
        <v>120</v>
      </c>
      <c r="G20" s="41">
        <v>464300</v>
      </c>
    </row>
    <row r="21" spans="1:9" ht="33.75">
      <c r="A21" s="7" t="s">
        <v>8</v>
      </c>
      <c r="B21" s="31">
        <v>555</v>
      </c>
      <c r="C21" s="32">
        <v>1</v>
      </c>
      <c r="D21" s="33">
        <v>4</v>
      </c>
      <c r="E21" s="34">
        <v>0</v>
      </c>
      <c r="F21" s="31">
        <v>0</v>
      </c>
      <c r="G21" s="42">
        <f>G22+G25+G30</f>
        <v>3762254.65</v>
      </c>
      <c r="H21" s="23"/>
      <c r="I21" s="23"/>
    </row>
    <row r="22" spans="1:9">
      <c r="A22" s="14" t="s">
        <v>9</v>
      </c>
      <c r="B22" s="37">
        <v>555</v>
      </c>
      <c r="C22" s="38">
        <v>1</v>
      </c>
      <c r="D22" s="39">
        <v>4</v>
      </c>
      <c r="E22" s="40" t="s">
        <v>10</v>
      </c>
      <c r="F22" s="37">
        <v>0</v>
      </c>
      <c r="G22" s="41">
        <f>G23</f>
        <v>2885200</v>
      </c>
    </row>
    <row r="23" spans="1:9" ht="45">
      <c r="A23" s="28" t="s">
        <v>75</v>
      </c>
      <c r="B23" s="37">
        <v>555</v>
      </c>
      <c r="C23" s="38">
        <v>1</v>
      </c>
      <c r="D23" s="39">
        <v>4</v>
      </c>
      <c r="E23" s="40" t="s">
        <v>10</v>
      </c>
      <c r="F23" s="37">
        <v>100</v>
      </c>
      <c r="G23" s="41">
        <f>G24</f>
        <v>2885200</v>
      </c>
    </row>
    <row r="24" spans="1:9" ht="22.5">
      <c r="A24" s="29" t="s">
        <v>79</v>
      </c>
      <c r="B24" s="37">
        <v>555</v>
      </c>
      <c r="C24" s="38">
        <v>1</v>
      </c>
      <c r="D24" s="39">
        <v>4</v>
      </c>
      <c r="E24" s="40" t="s">
        <v>10</v>
      </c>
      <c r="F24" s="37">
        <v>120</v>
      </c>
      <c r="G24" s="41">
        <v>2885200</v>
      </c>
    </row>
    <row r="25" spans="1:9">
      <c r="A25" s="14" t="s">
        <v>11</v>
      </c>
      <c r="B25" s="37">
        <v>555</v>
      </c>
      <c r="C25" s="38">
        <v>1</v>
      </c>
      <c r="D25" s="39">
        <v>4</v>
      </c>
      <c r="E25" s="40" t="s">
        <v>12</v>
      </c>
      <c r="F25" s="37">
        <v>0</v>
      </c>
      <c r="G25" s="41">
        <f>G26+G28</f>
        <v>788254.65</v>
      </c>
      <c r="H25" s="19"/>
    </row>
    <row r="26" spans="1:9" ht="22.5">
      <c r="A26" s="28" t="s">
        <v>76</v>
      </c>
      <c r="B26" s="37">
        <v>555</v>
      </c>
      <c r="C26" s="38">
        <v>1</v>
      </c>
      <c r="D26" s="39">
        <v>4</v>
      </c>
      <c r="E26" s="40" t="s">
        <v>12</v>
      </c>
      <c r="F26" s="37">
        <v>200</v>
      </c>
      <c r="G26" s="41">
        <f>G27</f>
        <v>745254.65</v>
      </c>
    </row>
    <row r="27" spans="1:9" ht="22.5">
      <c r="A27" s="29" t="s">
        <v>80</v>
      </c>
      <c r="B27" s="37">
        <v>555</v>
      </c>
      <c r="C27" s="38">
        <v>1</v>
      </c>
      <c r="D27" s="39">
        <v>4</v>
      </c>
      <c r="E27" s="40" t="s">
        <v>12</v>
      </c>
      <c r="F27" s="37">
        <v>240</v>
      </c>
      <c r="G27" s="41">
        <v>745254.65</v>
      </c>
      <c r="H27" s="19"/>
    </row>
    <row r="28" spans="1:9">
      <c r="A28" s="30" t="s">
        <v>77</v>
      </c>
      <c r="B28" s="37">
        <v>555</v>
      </c>
      <c r="C28" s="38">
        <v>1</v>
      </c>
      <c r="D28" s="39">
        <v>4</v>
      </c>
      <c r="E28" s="40" t="s">
        <v>12</v>
      </c>
      <c r="F28" s="37">
        <v>800</v>
      </c>
      <c r="G28" s="41">
        <f>G29</f>
        <v>43000</v>
      </c>
    </row>
    <row r="29" spans="1:9" ht="30" customHeight="1">
      <c r="A29" s="29" t="s">
        <v>78</v>
      </c>
      <c r="B29" s="37">
        <v>555</v>
      </c>
      <c r="C29" s="38">
        <v>1</v>
      </c>
      <c r="D29" s="39">
        <v>4</v>
      </c>
      <c r="E29" s="40" t="s">
        <v>12</v>
      </c>
      <c r="F29" s="37">
        <v>850</v>
      </c>
      <c r="G29" s="41">
        <v>43000</v>
      </c>
    </row>
    <row r="30" spans="1:9" ht="44.25" customHeight="1">
      <c r="A30" s="47" t="s">
        <v>71</v>
      </c>
      <c r="B30" s="45">
        <v>555</v>
      </c>
      <c r="C30" s="38">
        <v>1</v>
      </c>
      <c r="D30" s="39">
        <v>4</v>
      </c>
      <c r="E30" s="40">
        <v>9500070510</v>
      </c>
      <c r="F30" s="37"/>
      <c r="G30" s="43">
        <v>88800</v>
      </c>
      <c r="H30" s="25"/>
    </row>
    <row r="31" spans="1:9" ht="44.25" customHeight="1">
      <c r="A31" s="48" t="s">
        <v>76</v>
      </c>
      <c r="B31" s="46">
        <v>555</v>
      </c>
      <c r="C31" s="38">
        <v>1</v>
      </c>
      <c r="D31" s="39">
        <v>4</v>
      </c>
      <c r="E31" s="40">
        <v>9500070510</v>
      </c>
      <c r="F31" s="37">
        <v>200</v>
      </c>
      <c r="G31" s="43">
        <f>G32</f>
        <v>88800</v>
      </c>
      <c r="H31" s="25"/>
    </row>
    <row r="32" spans="1:9" ht="44.25" customHeight="1">
      <c r="A32" s="49" t="s">
        <v>80</v>
      </c>
      <c r="B32" s="46">
        <v>555</v>
      </c>
      <c r="C32" s="38">
        <v>1</v>
      </c>
      <c r="D32" s="39">
        <v>4</v>
      </c>
      <c r="E32" s="40">
        <v>9500070510</v>
      </c>
      <c r="F32" s="37">
        <v>240</v>
      </c>
      <c r="G32" s="43">
        <v>88800</v>
      </c>
      <c r="H32" s="25"/>
    </row>
    <row r="33" spans="1:10" ht="22.5">
      <c r="A33" s="7" t="s">
        <v>17</v>
      </c>
      <c r="B33" s="31">
        <v>555</v>
      </c>
      <c r="C33" s="32">
        <v>1</v>
      </c>
      <c r="D33" s="33">
        <v>6</v>
      </c>
      <c r="E33" s="34">
        <v>0</v>
      </c>
      <c r="F33" s="31">
        <v>0</v>
      </c>
      <c r="G33" s="36">
        <f>G34</f>
        <v>21800</v>
      </c>
    </row>
    <row r="34" spans="1:10" ht="22.5">
      <c r="A34" s="14" t="s">
        <v>18</v>
      </c>
      <c r="B34" s="37">
        <v>555</v>
      </c>
      <c r="C34" s="38">
        <v>1</v>
      </c>
      <c r="D34" s="39">
        <v>6</v>
      </c>
      <c r="E34" s="40" t="s">
        <v>19</v>
      </c>
      <c r="F34" s="37">
        <v>0</v>
      </c>
      <c r="G34" s="41">
        <f>G36</f>
        <v>21800</v>
      </c>
    </row>
    <row r="35" spans="1:10">
      <c r="A35" s="28" t="s">
        <v>81</v>
      </c>
      <c r="B35" s="37">
        <v>555</v>
      </c>
      <c r="C35" s="38">
        <v>1</v>
      </c>
      <c r="D35" s="39">
        <v>6</v>
      </c>
      <c r="E35" s="40" t="s">
        <v>19</v>
      </c>
      <c r="F35" s="37">
        <v>500</v>
      </c>
      <c r="G35" s="41">
        <f>G36</f>
        <v>21800</v>
      </c>
    </row>
    <row r="36" spans="1:10">
      <c r="A36" s="14" t="s">
        <v>20</v>
      </c>
      <c r="B36" s="37">
        <v>555</v>
      </c>
      <c r="C36" s="38">
        <v>1</v>
      </c>
      <c r="D36" s="39">
        <v>6</v>
      </c>
      <c r="E36" s="40" t="s">
        <v>19</v>
      </c>
      <c r="F36" s="37" t="s">
        <v>21</v>
      </c>
      <c r="G36" s="41">
        <v>21800</v>
      </c>
    </row>
    <row r="37" spans="1:10">
      <c r="A37" s="7" t="s">
        <v>22</v>
      </c>
      <c r="B37" s="31">
        <v>555</v>
      </c>
      <c r="C37" s="32">
        <v>1</v>
      </c>
      <c r="D37" s="33">
        <v>11</v>
      </c>
      <c r="E37" s="34">
        <v>0</v>
      </c>
      <c r="F37" s="31">
        <v>0</v>
      </c>
      <c r="G37" s="36">
        <f>G38</f>
        <v>900</v>
      </c>
    </row>
    <row r="38" spans="1:10">
      <c r="A38" s="14" t="s">
        <v>23</v>
      </c>
      <c r="B38" s="37">
        <v>555</v>
      </c>
      <c r="C38" s="38">
        <v>1</v>
      </c>
      <c r="D38" s="39">
        <v>11</v>
      </c>
      <c r="E38" s="40" t="s">
        <v>24</v>
      </c>
      <c r="F38" s="37">
        <v>0</v>
      </c>
      <c r="G38" s="41">
        <f>G40</f>
        <v>900</v>
      </c>
    </row>
    <row r="39" spans="1:10">
      <c r="A39" s="28" t="s">
        <v>77</v>
      </c>
      <c r="B39" s="37">
        <v>555</v>
      </c>
      <c r="C39" s="38">
        <v>1</v>
      </c>
      <c r="D39" s="39">
        <v>11</v>
      </c>
      <c r="E39" s="40" t="s">
        <v>24</v>
      </c>
      <c r="F39" s="37">
        <v>800</v>
      </c>
      <c r="G39" s="41">
        <f>G40</f>
        <v>900</v>
      </c>
    </row>
    <row r="40" spans="1:10" ht="13.5" customHeight="1">
      <c r="A40" s="14" t="s">
        <v>25</v>
      </c>
      <c r="B40" s="37">
        <v>555</v>
      </c>
      <c r="C40" s="38">
        <v>1</v>
      </c>
      <c r="D40" s="39">
        <v>11</v>
      </c>
      <c r="E40" s="40" t="s">
        <v>24</v>
      </c>
      <c r="F40" s="37" t="s">
        <v>26</v>
      </c>
      <c r="G40" s="44">
        <v>900</v>
      </c>
      <c r="J40" s="19"/>
    </row>
    <row r="41" spans="1:10" ht="17.25" customHeight="1">
      <c r="A41" s="7" t="s">
        <v>27</v>
      </c>
      <c r="B41" s="31">
        <v>555</v>
      </c>
      <c r="C41" s="32">
        <v>1</v>
      </c>
      <c r="D41" s="33">
        <v>13</v>
      </c>
      <c r="E41" s="34">
        <v>0</v>
      </c>
      <c r="F41" s="31">
        <v>0</v>
      </c>
      <c r="G41" s="36">
        <f>G42+G46</f>
        <v>1356698.88</v>
      </c>
    </row>
    <row r="42" spans="1:10" ht="19.5" customHeight="1">
      <c r="A42" s="14" t="s">
        <v>28</v>
      </c>
      <c r="B42" s="37">
        <v>555</v>
      </c>
      <c r="C42" s="38">
        <v>1</v>
      </c>
      <c r="D42" s="39">
        <v>13</v>
      </c>
      <c r="E42" s="40" t="s">
        <v>29</v>
      </c>
      <c r="F42" s="37">
        <v>0</v>
      </c>
      <c r="G42" s="41">
        <f>G43</f>
        <v>1356698.88</v>
      </c>
    </row>
    <row r="43" spans="1:10" ht="33.75" customHeight="1">
      <c r="A43" s="28" t="s">
        <v>76</v>
      </c>
      <c r="B43" s="37">
        <v>555</v>
      </c>
      <c r="C43" s="38">
        <v>1</v>
      </c>
      <c r="D43" s="39">
        <v>13</v>
      </c>
      <c r="E43" s="40" t="s">
        <v>29</v>
      </c>
      <c r="F43" s="37">
        <v>200</v>
      </c>
      <c r="G43" s="41">
        <f>G44</f>
        <v>1356698.88</v>
      </c>
    </row>
    <row r="44" spans="1:10" ht="39" customHeight="1">
      <c r="A44" s="29" t="s">
        <v>80</v>
      </c>
      <c r="B44" s="37">
        <v>555</v>
      </c>
      <c r="C44" s="38">
        <v>1</v>
      </c>
      <c r="D44" s="39">
        <v>13</v>
      </c>
      <c r="E44" s="40" t="s">
        <v>29</v>
      </c>
      <c r="F44" s="37">
        <v>240</v>
      </c>
      <c r="G44" s="41">
        <v>1356698.88</v>
      </c>
      <c r="H44" s="19"/>
    </row>
    <row r="45" spans="1:10" ht="21" hidden="1" customHeight="1">
      <c r="A45" s="14" t="s">
        <v>31</v>
      </c>
      <c r="B45" s="37">
        <v>555</v>
      </c>
      <c r="C45" s="38">
        <v>1</v>
      </c>
      <c r="D45" s="39">
        <v>13</v>
      </c>
      <c r="E45" s="40" t="s">
        <v>29</v>
      </c>
      <c r="F45" s="37" t="s">
        <v>32</v>
      </c>
      <c r="G45" s="41">
        <v>0</v>
      </c>
    </row>
    <row r="46" spans="1:10" ht="24" hidden="1" customHeight="1">
      <c r="A46" s="14" t="s">
        <v>33</v>
      </c>
      <c r="B46" s="37">
        <v>555</v>
      </c>
      <c r="C46" s="38">
        <v>1</v>
      </c>
      <c r="D46" s="39">
        <v>13</v>
      </c>
      <c r="E46" s="40" t="s">
        <v>34</v>
      </c>
      <c r="F46" s="37">
        <v>0</v>
      </c>
      <c r="G46" s="41">
        <f>G47</f>
        <v>0</v>
      </c>
    </row>
    <row r="47" spans="1:10" ht="27" hidden="1" customHeight="1">
      <c r="A47" s="14" t="s">
        <v>15</v>
      </c>
      <c r="B47" s="37">
        <v>555</v>
      </c>
      <c r="C47" s="38">
        <v>1</v>
      </c>
      <c r="D47" s="39">
        <v>13</v>
      </c>
      <c r="E47" s="40" t="s">
        <v>34</v>
      </c>
      <c r="F47" s="37" t="s">
        <v>16</v>
      </c>
      <c r="G47" s="41">
        <v>0</v>
      </c>
    </row>
    <row r="48" spans="1:10" ht="15" customHeight="1">
      <c r="A48" s="7" t="s">
        <v>61</v>
      </c>
      <c r="B48" s="31">
        <v>555</v>
      </c>
      <c r="C48" s="32">
        <v>2</v>
      </c>
      <c r="D48" s="33">
        <v>0</v>
      </c>
      <c r="E48" s="34">
        <v>0</v>
      </c>
      <c r="F48" s="31">
        <v>0</v>
      </c>
      <c r="G48" s="36">
        <f>G49</f>
        <v>210602</v>
      </c>
    </row>
    <row r="49" spans="1:7" ht="16.5" customHeight="1">
      <c r="A49" s="7" t="s">
        <v>62</v>
      </c>
      <c r="B49" s="31">
        <v>555</v>
      </c>
      <c r="C49" s="32">
        <v>2</v>
      </c>
      <c r="D49" s="33">
        <v>3</v>
      </c>
      <c r="E49" s="34">
        <v>0</v>
      </c>
      <c r="F49" s="31">
        <v>0</v>
      </c>
      <c r="G49" s="36">
        <f>G50</f>
        <v>210602</v>
      </c>
    </row>
    <row r="50" spans="1:7" ht="48.75" customHeight="1">
      <c r="A50" s="14" t="s">
        <v>63</v>
      </c>
      <c r="B50" s="37">
        <v>555</v>
      </c>
      <c r="C50" s="38">
        <v>2</v>
      </c>
      <c r="D50" s="39">
        <v>3</v>
      </c>
      <c r="E50" s="40" t="s">
        <v>64</v>
      </c>
      <c r="F50" s="37">
        <v>0</v>
      </c>
      <c r="G50" s="41">
        <f>G51</f>
        <v>210602</v>
      </c>
    </row>
    <row r="51" spans="1:7" ht="39.75" customHeight="1">
      <c r="A51" s="28" t="s">
        <v>75</v>
      </c>
      <c r="B51" s="37">
        <v>555</v>
      </c>
      <c r="C51" s="38">
        <v>2</v>
      </c>
      <c r="D51" s="39">
        <v>3</v>
      </c>
      <c r="E51" s="40" t="s">
        <v>64</v>
      </c>
      <c r="F51" s="37">
        <v>100</v>
      </c>
      <c r="G51" s="44">
        <v>210602</v>
      </c>
    </row>
    <row r="52" spans="1:7" ht="38.25" customHeight="1">
      <c r="A52" s="29" t="s">
        <v>79</v>
      </c>
      <c r="B52" s="37">
        <v>555</v>
      </c>
      <c r="C52" s="38">
        <v>2</v>
      </c>
      <c r="D52" s="39">
        <v>3</v>
      </c>
      <c r="E52" s="40" t="s">
        <v>64</v>
      </c>
      <c r="F52" s="37">
        <v>120</v>
      </c>
      <c r="G52" s="44">
        <v>210602</v>
      </c>
    </row>
    <row r="53" spans="1:7" ht="17.25" hidden="1" customHeight="1">
      <c r="A53" s="14" t="s">
        <v>15</v>
      </c>
      <c r="B53" s="37">
        <v>555</v>
      </c>
      <c r="C53" s="38">
        <v>2</v>
      </c>
      <c r="D53" s="39">
        <v>3</v>
      </c>
      <c r="E53" s="40" t="s">
        <v>64</v>
      </c>
      <c r="F53" s="37" t="s">
        <v>16</v>
      </c>
      <c r="G53" s="41">
        <v>0</v>
      </c>
    </row>
    <row r="54" spans="1:7" ht="22.5">
      <c r="A54" s="7" t="s">
        <v>35</v>
      </c>
      <c r="B54" s="31">
        <v>555</v>
      </c>
      <c r="C54" s="32">
        <v>3</v>
      </c>
      <c r="D54" s="33">
        <v>0</v>
      </c>
      <c r="E54" s="34">
        <v>0</v>
      </c>
      <c r="F54" s="31">
        <v>0</v>
      </c>
      <c r="G54" s="36">
        <f>G55+G61</f>
        <v>175214</v>
      </c>
    </row>
    <row r="55" spans="1:7" ht="22.5">
      <c r="A55" s="7" t="s">
        <v>36</v>
      </c>
      <c r="B55" s="31">
        <v>555</v>
      </c>
      <c r="C55" s="32">
        <v>3</v>
      </c>
      <c r="D55" s="33">
        <v>9</v>
      </c>
      <c r="E55" s="34">
        <v>0</v>
      </c>
      <c r="F55" s="31">
        <v>0</v>
      </c>
      <c r="G55" s="36">
        <f>G58</f>
        <v>163614</v>
      </c>
    </row>
    <row r="56" spans="1:7" hidden="1">
      <c r="A56" s="14" t="s">
        <v>40</v>
      </c>
      <c r="B56" s="37">
        <v>555</v>
      </c>
      <c r="C56" s="38">
        <v>3</v>
      </c>
      <c r="D56" s="39">
        <v>9</v>
      </c>
      <c r="E56" s="40" t="s">
        <v>72</v>
      </c>
      <c r="F56" s="37">
        <v>0</v>
      </c>
      <c r="G56" s="41">
        <v>0</v>
      </c>
    </row>
    <row r="57" spans="1:7" ht="22.5" hidden="1">
      <c r="A57" s="14" t="s">
        <v>15</v>
      </c>
      <c r="B57" s="37">
        <v>555</v>
      </c>
      <c r="C57" s="38">
        <v>3</v>
      </c>
      <c r="D57" s="39">
        <v>9</v>
      </c>
      <c r="E57" s="40" t="s">
        <v>72</v>
      </c>
      <c r="F57" s="37" t="s">
        <v>16</v>
      </c>
      <c r="G57" s="41">
        <v>0</v>
      </c>
    </row>
    <row r="58" spans="1:7" ht="33.75">
      <c r="A58" s="14" t="s">
        <v>37</v>
      </c>
      <c r="B58" s="37">
        <v>555</v>
      </c>
      <c r="C58" s="38">
        <v>3</v>
      </c>
      <c r="D58" s="39">
        <v>9</v>
      </c>
      <c r="E58" s="40" t="s">
        <v>38</v>
      </c>
      <c r="F58" s="37">
        <v>0</v>
      </c>
      <c r="G58" s="41">
        <f>G60</f>
        <v>163614</v>
      </c>
    </row>
    <row r="59" spans="1:7">
      <c r="A59" s="28" t="s">
        <v>81</v>
      </c>
      <c r="B59" s="37"/>
      <c r="C59" s="38">
        <v>3</v>
      </c>
      <c r="D59" s="39">
        <v>9</v>
      </c>
      <c r="E59" s="40" t="s">
        <v>38</v>
      </c>
      <c r="F59" s="37">
        <v>500</v>
      </c>
      <c r="G59" s="41">
        <f>G60</f>
        <v>163614</v>
      </c>
    </row>
    <row r="60" spans="1:7">
      <c r="A60" s="14" t="s">
        <v>20</v>
      </c>
      <c r="B60" s="37">
        <v>555</v>
      </c>
      <c r="C60" s="38">
        <v>3</v>
      </c>
      <c r="D60" s="39">
        <v>9</v>
      </c>
      <c r="E60" s="40" t="s">
        <v>38</v>
      </c>
      <c r="F60" s="37" t="s">
        <v>21</v>
      </c>
      <c r="G60" s="41">
        <v>163614</v>
      </c>
    </row>
    <row r="61" spans="1:7" ht="33.75">
      <c r="A61" s="14" t="s">
        <v>74</v>
      </c>
      <c r="B61" s="37">
        <v>555</v>
      </c>
      <c r="C61" s="38">
        <v>3</v>
      </c>
      <c r="D61" s="39">
        <v>9</v>
      </c>
      <c r="E61" s="40">
        <v>900022190</v>
      </c>
      <c r="F61" s="37"/>
      <c r="G61" s="41">
        <f>G63</f>
        <v>11600</v>
      </c>
    </row>
    <row r="62" spans="1:7" ht="22.5">
      <c r="A62" s="28" t="s">
        <v>76</v>
      </c>
      <c r="B62" s="37">
        <v>555</v>
      </c>
      <c r="C62" s="38">
        <v>3</v>
      </c>
      <c r="D62" s="39">
        <v>9</v>
      </c>
      <c r="E62" s="40">
        <v>900022190</v>
      </c>
      <c r="F62" s="37">
        <v>200</v>
      </c>
      <c r="G62" s="41">
        <f>G63</f>
        <v>11600</v>
      </c>
    </row>
    <row r="63" spans="1:7" ht="30" customHeight="1">
      <c r="A63" s="29" t="s">
        <v>80</v>
      </c>
      <c r="B63" s="37">
        <v>555</v>
      </c>
      <c r="C63" s="38">
        <v>3</v>
      </c>
      <c r="D63" s="39">
        <v>9</v>
      </c>
      <c r="E63" s="40">
        <v>900022190</v>
      </c>
      <c r="F63" s="37">
        <v>240</v>
      </c>
      <c r="G63" s="41">
        <v>11600</v>
      </c>
    </row>
    <row r="64" spans="1:7">
      <c r="A64" s="7" t="s">
        <v>39</v>
      </c>
      <c r="B64" s="31">
        <v>555</v>
      </c>
      <c r="C64" s="32">
        <v>4</v>
      </c>
      <c r="D64" s="33">
        <v>0</v>
      </c>
      <c r="E64" s="34">
        <v>0</v>
      </c>
      <c r="F64" s="31">
        <v>0</v>
      </c>
      <c r="G64" s="36">
        <f>G65</f>
        <v>1534400</v>
      </c>
    </row>
    <row r="65" spans="1:8">
      <c r="A65" s="7" t="s">
        <v>41</v>
      </c>
      <c r="B65" s="31">
        <v>555</v>
      </c>
      <c r="C65" s="32">
        <v>4</v>
      </c>
      <c r="D65" s="33">
        <v>9</v>
      </c>
      <c r="E65" s="34">
        <v>0</v>
      </c>
      <c r="F65" s="31">
        <v>0</v>
      </c>
      <c r="G65" s="36">
        <f>G66+G69+G72</f>
        <v>1534400</v>
      </c>
    </row>
    <row r="66" spans="1:8">
      <c r="A66" s="14" t="s">
        <v>42</v>
      </c>
      <c r="B66" s="37">
        <v>555</v>
      </c>
      <c r="C66" s="38">
        <v>4</v>
      </c>
      <c r="D66" s="39">
        <v>9</v>
      </c>
      <c r="E66" s="40" t="s">
        <v>43</v>
      </c>
      <c r="F66" s="37">
        <v>0</v>
      </c>
      <c r="G66" s="41">
        <f>G68</f>
        <v>797557.9</v>
      </c>
    </row>
    <row r="67" spans="1:8" ht="22.5">
      <c r="A67" s="28" t="s">
        <v>76</v>
      </c>
      <c r="B67" s="37">
        <v>555</v>
      </c>
      <c r="C67" s="38">
        <v>4</v>
      </c>
      <c r="D67" s="39">
        <v>9</v>
      </c>
      <c r="E67" s="40" t="s">
        <v>43</v>
      </c>
      <c r="F67" s="37">
        <v>200</v>
      </c>
      <c r="G67" s="41"/>
    </row>
    <row r="68" spans="1:8" ht="22.5">
      <c r="A68" s="29" t="s">
        <v>80</v>
      </c>
      <c r="B68" s="37">
        <v>555</v>
      </c>
      <c r="C68" s="38">
        <v>4</v>
      </c>
      <c r="D68" s="39">
        <v>9</v>
      </c>
      <c r="E68" s="40" t="s">
        <v>43</v>
      </c>
      <c r="F68" s="37">
        <v>240</v>
      </c>
      <c r="G68" s="41">
        <v>797557.9</v>
      </c>
      <c r="H68" s="19"/>
    </row>
    <row r="69" spans="1:8" ht="22.5">
      <c r="A69" s="14" t="s">
        <v>44</v>
      </c>
      <c r="B69" s="37">
        <v>555</v>
      </c>
      <c r="C69" s="38">
        <v>4</v>
      </c>
      <c r="D69" s="39">
        <v>9</v>
      </c>
      <c r="E69" s="40" t="s">
        <v>45</v>
      </c>
      <c r="F69" s="37">
        <v>0</v>
      </c>
      <c r="G69" s="41">
        <f>G71</f>
        <v>700000</v>
      </c>
    </row>
    <row r="70" spans="1:8" ht="22.5">
      <c r="A70" s="28" t="s">
        <v>76</v>
      </c>
      <c r="B70" s="37">
        <v>555</v>
      </c>
      <c r="C70" s="38">
        <v>4</v>
      </c>
      <c r="D70" s="39">
        <v>9</v>
      </c>
      <c r="E70" s="40" t="s">
        <v>45</v>
      </c>
      <c r="F70" s="37">
        <v>200</v>
      </c>
      <c r="G70" s="41"/>
    </row>
    <row r="71" spans="1:8" ht="22.5">
      <c r="A71" s="29" t="s">
        <v>80</v>
      </c>
      <c r="B71" s="37">
        <v>555</v>
      </c>
      <c r="C71" s="38">
        <v>4</v>
      </c>
      <c r="D71" s="39">
        <v>9</v>
      </c>
      <c r="E71" s="40" t="s">
        <v>45</v>
      </c>
      <c r="F71" s="37">
        <v>240</v>
      </c>
      <c r="G71" s="41">
        <v>700000</v>
      </c>
    </row>
    <row r="72" spans="1:8" ht="22.5">
      <c r="A72" s="14" t="s">
        <v>44</v>
      </c>
      <c r="B72" s="37">
        <v>555</v>
      </c>
      <c r="C72" s="38">
        <v>4</v>
      </c>
      <c r="D72" s="39">
        <v>9</v>
      </c>
      <c r="E72" s="40" t="s">
        <v>46</v>
      </c>
      <c r="F72" s="37">
        <v>0</v>
      </c>
      <c r="G72" s="41">
        <f>G74</f>
        <v>36842.1</v>
      </c>
    </row>
    <row r="73" spans="1:8" ht="22.5">
      <c r="A73" s="28" t="s">
        <v>76</v>
      </c>
      <c r="B73" s="37">
        <v>555</v>
      </c>
      <c r="C73" s="38">
        <v>4</v>
      </c>
      <c r="D73" s="39">
        <v>9</v>
      </c>
      <c r="E73" s="40" t="s">
        <v>46</v>
      </c>
      <c r="F73" s="37">
        <v>200</v>
      </c>
      <c r="G73" s="41"/>
    </row>
    <row r="74" spans="1:8" ht="22.5">
      <c r="A74" s="29" t="s">
        <v>80</v>
      </c>
      <c r="B74" s="37">
        <v>555</v>
      </c>
      <c r="C74" s="38">
        <v>4</v>
      </c>
      <c r="D74" s="39">
        <v>9</v>
      </c>
      <c r="E74" s="40" t="s">
        <v>46</v>
      </c>
      <c r="F74" s="37">
        <v>240</v>
      </c>
      <c r="G74" s="41">
        <v>36842.1</v>
      </c>
    </row>
    <row r="75" spans="1:8">
      <c r="A75" s="7" t="s">
        <v>47</v>
      </c>
      <c r="B75" s="31">
        <v>555</v>
      </c>
      <c r="C75" s="32">
        <v>5</v>
      </c>
      <c r="D75" s="33">
        <v>0</v>
      </c>
      <c r="E75" s="34">
        <v>0</v>
      </c>
      <c r="F75" s="31">
        <v>0</v>
      </c>
      <c r="G75" s="36">
        <f>G76</f>
        <v>2081000</v>
      </c>
      <c r="H75" s="19"/>
    </row>
    <row r="76" spans="1:8">
      <c r="A76" s="7" t="s">
        <v>48</v>
      </c>
      <c r="B76" s="31">
        <v>555</v>
      </c>
      <c r="C76" s="32">
        <v>5</v>
      </c>
      <c r="D76" s="33">
        <v>3</v>
      </c>
      <c r="E76" s="34">
        <v>0</v>
      </c>
      <c r="F76" s="31">
        <v>0</v>
      </c>
      <c r="G76" s="36">
        <f>G77+G80</f>
        <v>2081000</v>
      </c>
      <c r="H76" s="19"/>
    </row>
    <row r="77" spans="1:8">
      <c r="A77" s="14" t="s">
        <v>49</v>
      </c>
      <c r="B77" s="37">
        <v>555</v>
      </c>
      <c r="C77" s="38">
        <v>5</v>
      </c>
      <c r="D77" s="39">
        <v>3</v>
      </c>
      <c r="E77" s="40" t="s">
        <v>50</v>
      </c>
      <c r="F77" s="37">
        <v>0</v>
      </c>
      <c r="G77" s="41">
        <f>G79</f>
        <v>555300</v>
      </c>
    </row>
    <row r="78" spans="1:8" ht="22.5">
      <c r="A78" s="28" t="s">
        <v>76</v>
      </c>
      <c r="B78" s="37">
        <v>555</v>
      </c>
      <c r="C78" s="38">
        <v>5</v>
      </c>
      <c r="D78" s="39">
        <v>3</v>
      </c>
      <c r="E78" s="40" t="s">
        <v>50</v>
      </c>
      <c r="F78" s="37">
        <v>200</v>
      </c>
      <c r="G78" s="41">
        <f>G79</f>
        <v>555300</v>
      </c>
    </row>
    <row r="79" spans="1:8" ht="22.5">
      <c r="A79" s="29" t="s">
        <v>80</v>
      </c>
      <c r="B79" s="37">
        <v>555</v>
      </c>
      <c r="C79" s="38">
        <v>5</v>
      </c>
      <c r="D79" s="39">
        <v>3</v>
      </c>
      <c r="E79" s="40" t="s">
        <v>50</v>
      </c>
      <c r="F79" s="37">
        <v>240</v>
      </c>
      <c r="G79" s="41">
        <v>555300</v>
      </c>
    </row>
    <row r="80" spans="1:8">
      <c r="A80" s="14" t="s">
        <v>51</v>
      </c>
      <c r="B80" s="37">
        <v>555</v>
      </c>
      <c r="C80" s="38">
        <v>5</v>
      </c>
      <c r="D80" s="39">
        <v>3</v>
      </c>
      <c r="E80" s="40" t="s">
        <v>52</v>
      </c>
      <c r="F80" s="37">
        <v>0</v>
      </c>
      <c r="G80" s="41">
        <f>G82</f>
        <v>1525700</v>
      </c>
    </row>
    <row r="81" spans="1:9" ht="22.5">
      <c r="A81" s="28" t="s">
        <v>76</v>
      </c>
      <c r="B81" s="37">
        <v>555</v>
      </c>
      <c r="C81" s="38">
        <v>5</v>
      </c>
      <c r="D81" s="39">
        <v>3</v>
      </c>
      <c r="E81" s="40" t="s">
        <v>52</v>
      </c>
      <c r="F81" s="37">
        <v>200</v>
      </c>
      <c r="G81" s="41">
        <f>G82</f>
        <v>1525700</v>
      </c>
    </row>
    <row r="82" spans="1:9" ht="22.5">
      <c r="A82" s="29" t="s">
        <v>80</v>
      </c>
      <c r="B82" s="37">
        <v>555</v>
      </c>
      <c r="C82" s="38">
        <v>5</v>
      </c>
      <c r="D82" s="39">
        <v>3</v>
      </c>
      <c r="E82" s="40" t="s">
        <v>52</v>
      </c>
      <c r="F82" s="37">
        <v>240</v>
      </c>
      <c r="G82" s="41">
        <v>1525700</v>
      </c>
    </row>
    <row r="83" spans="1:9">
      <c r="A83" s="7" t="s">
        <v>65</v>
      </c>
      <c r="B83" s="31">
        <v>555</v>
      </c>
      <c r="C83" s="32">
        <v>8</v>
      </c>
      <c r="D83" s="33">
        <v>0</v>
      </c>
      <c r="E83" s="34">
        <v>0</v>
      </c>
      <c r="F83" s="31">
        <v>0</v>
      </c>
      <c r="G83" s="41">
        <f>G84</f>
        <v>6449832.4699999997</v>
      </c>
    </row>
    <row r="84" spans="1:9">
      <c r="A84" s="7" t="s">
        <v>66</v>
      </c>
      <c r="B84" s="31">
        <v>555</v>
      </c>
      <c r="C84" s="32">
        <v>8</v>
      </c>
      <c r="D84" s="33">
        <v>1</v>
      </c>
      <c r="E84" s="34">
        <v>0</v>
      </c>
      <c r="F84" s="31">
        <v>0</v>
      </c>
      <c r="G84" s="36">
        <f>G85+G88</f>
        <v>6449832.4699999997</v>
      </c>
    </row>
    <row r="85" spans="1:9">
      <c r="A85" s="14" t="s">
        <v>67</v>
      </c>
      <c r="B85" s="37">
        <v>555</v>
      </c>
      <c r="C85" s="38">
        <v>8</v>
      </c>
      <c r="D85" s="39">
        <v>1</v>
      </c>
      <c r="E85" s="40" t="s">
        <v>68</v>
      </c>
      <c r="F85" s="37">
        <v>0</v>
      </c>
      <c r="G85" s="41">
        <f>G86</f>
        <v>5540900</v>
      </c>
    </row>
    <row r="86" spans="1:9" ht="45">
      <c r="A86" s="28" t="s">
        <v>75</v>
      </c>
      <c r="B86" s="37">
        <v>555</v>
      </c>
      <c r="C86" s="38">
        <v>8</v>
      </c>
      <c r="D86" s="39">
        <v>1</v>
      </c>
      <c r="E86" s="40" t="s">
        <v>68</v>
      </c>
      <c r="F86" s="37">
        <v>100</v>
      </c>
      <c r="G86" s="41">
        <v>5540900</v>
      </c>
      <c r="H86" s="19"/>
    </row>
    <row r="87" spans="1:9">
      <c r="A87" s="28" t="s">
        <v>93</v>
      </c>
      <c r="B87" s="37">
        <v>555</v>
      </c>
      <c r="C87" s="38">
        <v>8</v>
      </c>
      <c r="D87" s="39">
        <v>1</v>
      </c>
      <c r="E87" s="40" t="s">
        <v>68</v>
      </c>
      <c r="F87" s="37">
        <v>110</v>
      </c>
      <c r="G87" s="41">
        <v>5540900</v>
      </c>
      <c r="H87" s="19"/>
    </row>
    <row r="88" spans="1:9">
      <c r="A88" s="14" t="s">
        <v>69</v>
      </c>
      <c r="B88" s="37">
        <v>555</v>
      </c>
      <c r="C88" s="38">
        <v>8</v>
      </c>
      <c r="D88" s="39">
        <v>1</v>
      </c>
      <c r="E88" s="40" t="s">
        <v>70</v>
      </c>
      <c r="F88" s="37">
        <v>0</v>
      </c>
      <c r="G88" s="41">
        <f>G89+G91</f>
        <v>908932.47</v>
      </c>
      <c r="I88" s="19"/>
    </row>
    <row r="89" spans="1:9" ht="22.5">
      <c r="A89" s="28" t="s">
        <v>76</v>
      </c>
      <c r="B89" s="37">
        <v>555</v>
      </c>
      <c r="C89" s="38">
        <v>8</v>
      </c>
      <c r="D89" s="39">
        <v>1</v>
      </c>
      <c r="E89" s="40" t="s">
        <v>70</v>
      </c>
      <c r="F89" s="37">
        <v>200</v>
      </c>
      <c r="G89" s="41">
        <f>G90</f>
        <v>875032.47</v>
      </c>
      <c r="I89" s="19"/>
    </row>
    <row r="90" spans="1:9" ht="22.5">
      <c r="A90" s="29" t="s">
        <v>80</v>
      </c>
      <c r="B90" s="37">
        <v>555</v>
      </c>
      <c r="C90" s="38">
        <v>8</v>
      </c>
      <c r="D90" s="39">
        <v>1</v>
      </c>
      <c r="E90" s="40" t="s">
        <v>70</v>
      </c>
      <c r="F90" s="37">
        <v>240</v>
      </c>
      <c r="G90" s="41">
        <v>875032.47</v>
      </c>
      <c r="I90" s="19"/>
    </row>
    <row r="91" spans="1:9">
      <c r="A91" s="30" t="s">
        <v>77</v>
      </c>
      <c r="B91" s="37">
        <v>555</v>
      </c>
      <c r="C91" s="38">
        <v>8</v>
      </c>
      <c r="D91" s="39">
        <v>1</v>
      </c>
      <c r="E91" s="40" t="s">
        <v>70</v>
      </c>
      <c r="F91" s="37">
        <v>800</v>
      </c>
      <c r="G91" s="41">
        <v>33900</v>
      </c>
      <c r="I91" s="19"/>
    </row>
    <row r="92" spans="1:9">
      <c r="A92" s="29" t="s">
        <v>78</v>
      </c>
      <c r="B92" s="37">
        <v>555</v>
      </c>
      <c r="C92" s="38">
        <v>8</v>
      </c>
      <c r="D92" s="39">
        <v>1</v>
      </c>
      <c r="E92" s="40" t="s">
        <v>70</v>
      </c>
      <c r="F92" s="37">
        <v>850</v>
      </c>
      <c r="G92" s="41">
        <v>33900</v>
      </c>
      <c r="I92" s="19"/>
    </row>
    <row r="93" spans="1:9">
      <c r="A93" s="7" t="s">
        <v>53</v>
      </c>
      <c r="B93" s="31">
        <v>555</v>
      </c>
      <c r="C93" s="32">
        <v>10</v>
      </c>
      <c r="D93" s="33">
        <v>0</v>
      </c>
      <c r="E93" s="34">
        <v>0</v>
      </c>
      <c r="F93" s="31">
        <v>0</v>
      </c>
      <c r="G93" s="42">
        <f>G94</f>
        <v>217600</v>
      </c>
    </row>
    <row r="94" spans="1:9">
      <c r="A94" s="7" t="s">
        <v>54</v>
      </c>
      <c r="B94" s="31">
        <v>555</v>
      </c>
      <c r="C94" s="32">
        <v>10</v>
      </c>
      <c r="D94" s="33">
        <v>1</v>
      </c>
      <c r="E94" s="34">
        <v>0</v>
      </c>
      <c r="F94" s="31">
        <v>0</v>
      </c>
      <c r="G94" s="36">
        <f>G95</f>
        <v>217600</v>
      </c>
    </row>
    <row r="95" spans="1:9">
      <c r="A95" s="14" t="s">
        <v>55</v>
      </c>
      <c r="B95" s="37">
        <v>555</v>
      </c>
      <c r="C95" s="38">
        <v>10</v>
      </c>
      <c r="D95" s="39">
        <v>1</v>
      </c>
      <c r="E95" s="40" t="s">
        <v>56</v>
      </c>
      <c r="F95" s="37">
        <v>0</v>
      </c>
      <c r="G95" s="41">
        <f>G97</f>
        <v>217600</v>
      </c>
    </row>
    <row r="96" spans="1:9">
      <c r="A96" s="28" t="s">
        <v>82</v>
      </c>
      <c r="B96" s="37">
        <v>555</v>
      </c>
      <c r="C96" s="38">
        <v>10</v>
      </c>
      <c r="D96" s="39">
        <v>1</v>
      </c>
      <c r="E96" s="40" t="s">
        <v>56</v>
      </c>
      <c r="F96" s="37">
        <v>300</v>
      </c>
      <c r="G96" s="41">
        <f>G97</f>
        <v>217600</v>
      </c>
    </row>
    <row r="97" spans="1:7" ht="29.25" customHeight="1">
      <c r="A97" s="29" t="s">
        <v>83</v>
      </c>
      <c r="B97" s="37">
        <v>555</v>
      </c>
      <c r="C97" s="38">
        <v>10</v>
      </c>
      <c r="D97" s="39">
        <v>1</v>
      </c>
      <c r="E97" s="40" t="s">
        <v>56</v>
      </c>
      <c r="F97" s="37">
        <v>320</v>
      </c>
      <c r="G97" s="41">
        <v>217600</v>
      </c>
    </row>
    <row r="98" spans="1:7" ht="22.5">
      <c r="A98" s="7" t="s">
        <v>57</v>
      </c>
      <c r="B98" s="31">
        <v>555</v>
      </c>
      <c r="C98" s="32">
        <v>14</v>
      </c>
      <c r="D98" s="33">
        <v>0</v>
      </c>
      <c r="E98" s="34">
        <v>0</v>
      </c>
      <c r="F98" s="31">
        <v>0</v>
      </c>
      <c r="G98" s="36">
        <f>G99</f>
        <v>72600</v>
      </c>
    </row>
    <row r="99" spans="1:7">
      <c r="A99" s="7" t="s">
        <v>58</v>
      </c>
      <c r="B99" s="31">
        <v>555</v>
      </c>
      <c r="C99" s="32">
        <v>14</v>
      </c>
      <c r="D99" s="33">
        <v>3</v>
      </c>
      <c r="E99" s="34">
        <v>0</v>
      </c>
      <c r="F99" s="31">
        <v>0</v>
      </c>
      <c r="G99" s="36">
        <f>G100</f>
        <v>72600</v>
      </c>
    </row>
    <row r="100" spans="1:7" ht="22.5">
      <c r="A100" s="14" t="s">
        <v>59</v>
      </c>
      <c r="B100" s="37">
        <v>555</v>
      </c>
      <c r="C100" s="38">
        <v>14</v>
      </c>
      <c r="D100" s="39">
        <v>3</v>
      </c>
      <c r="E100" s="40" t="s">
        <v>60</v>
      </c>
      <c r="F100" s="37">
        <v>0</v>
      </c>
      <c r="G100" s="41">
        <f>G102</f>
        <v>72600</v>
      </c>
    </row>
    <row r="101" spans="1:7">
      <c r="A101" s="28" t="s">
        <v>81</v>
      </c>
      <c r="B101" s="37">
        <v>555</v>
      </c>
      <c r="C101" s="38">
        <v>14</v>
      </c>
      <c r="D101" s="39">
        <v>3</v>
      </c>
      <c r="E101" s="40" t="s">
        <v>60</v>
      </c>
      <c r="F101" s="37">
        <v>500</v>
      </c>
      <c r="G101" s="41">
        <f>G102</f>
        <v>72600</v>
      </c>
    </row>
    <row r="102" spans="1:7">
      <c r="A102" s="14" t="s">
        <v>20</v>
      </c>
      <c r="B102" s="37">
        <v>555</v>
      </c>
      <c r="C102" s="38">
        <v>14</v>
      </c>
      <c r="D102" s="39">
        <v>3</v>
      </c>
      <c r="E102" s="40" t="s">
        <v>60</v>
      </c>
      <c r="F102" s="37" t="s">
        <v>21</v>
      </c>
      <c r="G102" s="41">
        <v>72600</v>
      </c>
    </row>
  </sheetData>
  <autoFilter ref="A14:GE14">
    <filterColumn colId="1"/>
  </autoFilter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</vt:lpstr>
      <vt:lpstr>2018</vt:lpstr>
      <vt:lpstr>'2018'!Заголовки_для_печати</vt:lpstr>
      <vt:lpstr>'2019,20'!Заголовки_для_печати</vt:lpstr>
      <vt:lpstr>'2018'!Область_печати</vt:lpstr>
      <vt:lpstr>'2019,20'!Область_печати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2017-12-20T06:04:45Z</cp:lastPrinted>
  <dcterms:created xsi:type="dcterms:W3CDTF">2016-08-19T04:36:13Z</dcterms:created>
  <dcterms:modified xsi:type="dcterms:W3CDTF">2017-12-23T17:31:17Z</dcterms:modified>
</cp:coreProperties>
</file>